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ЭтаКнига"/>
  <mc:AlternateContent xmlns:mc="http://schemas.openxmlformats.org/markup-compatibility/2006">
    <mc:Choice Requires="x15">
      <x15ac:absPath xmlns:x15ac="http://schemas.microsoft.com/office/spreadsheetml/2010/11/ac" url="\\ie.corp\dfs\ЗАКУПКИ\Заказчики\4 ЕСЭ ГГ_БГЭС\2026\АП ТП воздушной магистрали\2. Документация\Техническое задание\"/>
    </mc:Choice>
  </mc:AlternateContent>
  <xr:revisionPtr revIDLastSave="0" documentId="13_ncr:1_{F1521037-87FD-490A-8B86-8E124E13AFF4}" xr6:coauthVersionLast="47" xr6:coauthVersionMax="47" xr10:uidLastSave="{00000000-0000-0000-0000-000000000000}"/>
  <bookViews>
    <workbookView xWindow="-120" yWindow="-120" windowWidth="29040" windowHeight="15840" tabRatio="923" activeTab="4" xr2:uid="{00000000-000D-0000-FFFF-FFFF00000000}"/>
  </bookViews>
  <sheets>
    <sheet name="Пр.1 ПСДЦ" sheetId="8" r:id="rId1"/>
    <sheet name="Пр.2 РДЦ" sheetId="10" r:id="rId2"/>
    <sheet name="Пр.3 График" sheetId="7" r:id="rId3"/>
    <sheet name="Пр.4 СРС" sheetId="2" r:id="rId4"/>
    <sheet name="Пр.4.3 Об.Подр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AUTOEXEC" localSheetId="1">#REF!</definedName>
    <definedName name="\AUTOEXEC" localSheetId="2">#REF!</definedName>
    <definedName name="\AUTOEXEC">#REF!</definedName>
    <definedName name="\k" localSheetId="1">#REF!</definedName>
    <definedName name="\k" localSheetId="2">#REF!</definedName>
    <definedName name="\k">#REF!</definedName>
    <definedName name="\m" localSheetId="1">#REF!</definedName>
    <definedName name="\m">#REF!</definedName>
    <definedName name="\m1">#REF!</definedName>
    <definedName name="\n">#REF!</definedName>
    <definedName name="\s">#REF!</definedName>
    <definedName name="\z">#REF!</definedName>
    <definedName name="___________________a2">#REF!</definedName>
    <definedName name="__________________a2">#REF!</definedName>
    <definedName name="________________a2">#REF!</definedName>
    <definedName name="_______________a2">#REF!</definedName>
    <definedName name="_____________a2">#REF!</definedName>
    <definedName name="___________a2">#REF!</definedName>
    <definedName name="__________a2">#REF!</definedName>
    <definedName name="_________a2">#REF!</definedName>
    <definedName name="________a2">#REF!</definedName>
    <definedName name="________A65560">[1]График!#REF!</definedName>
    <definedName name="________E65560">[1]График!#REF!</definedName>
    <definedName name="_______a2">#REF!</definedName>
    <definedName name="_______A65560">[1]График!#REF!</definedName>
    <definedName name="_______E65560">[1]График!#REF!</definedName>
    <definedName name="______a2">#REF!</definedName>
    <definedName name="_____a2">#REF!</definedName>
    <definedName name="_____A65560">[1]График!#REF!</definedName>
    <definedName name="_____E65560">[1]График!#REF!</definedName>
    <definedName name="____a2">#REF!</definedName>
    <definedName name="___a2">#REF!</definedName>
    <definedName name="___A65560">[1]График!#REF!</definedName>
    <definedName name="___E65560">[1]График!#REF!</definedName>
    <definedName name="__a2">#REF!</definedName>
    <definedName name="__xlfn.BAHTTEXT" hidden="1">#NAME?</definedName>
    <definedName name="_2Excel_BuiltIn_Print_Area_2_1">#REF!</definedName>
    <definedName name="_a2">#REF!</definedName>
    <definedName name="_A65560">[1]График!#REF!</definedName>
    <definedName name="_AUTOEXEC">#REF!</definedName>
    <definedName name="_AUTOEXEC___0">#REF!</definedName>
    <definedName name="_AUTOEXEC___1">#REF!</definedName>
    <definedName name="_AUTOEXEC___8">#REF!</definedName>
    <definedName name="_AUTOEXEC___9">#REF!</definedName>
    <definedName name="_E65560">[1]График!#REF!</definedName>
    <definedName name="_k">#REF!</definedName>
    <definedName name="_k___0">#REF!</definedName>
    <definedName name="_k___1">#REF!</definedName>
    <definedName name="_k___8">#REF!</definedName>
    <definedName name="_k___9">#REF!</definedName>
    <definedName name="_m">#REF!</definedName>
    <definedName name="_m___0">#REF!</definedName>
    <definedName name="_m___1">#REF!</definedName>
    <definedName name="_m___8">#REF!</definedName>
    <definedName name="_m___9">#REF!</definedName>
    <definedName name="_s">#REF!</definedName>
    <definedName name="_s___0">#REF!</definedName>
    <definedName name="_s___1">#REF!</definedName>
    <definedName name="_s___8">#REF!</definedName>
    <definedName name="_s___9">#REF!</definedName>
    <definedName name="_z">#REF!</definedName>
    <definedName name="_z___0">#REF!</definedName>
    <definedName name="_z___1">#REF!</definedName>
    <definedName name="_z___8">#REF!</definedName>
    <definedName name="_z___9">#REF!</definedName>
    <definedName name="_xlnm._FilterDatabase" hidden="1">#REF!</definedName>
    <definedName name="A">#REF!</definedName>
    <definedName name="a36_">#REF!</definedName>
    <definedName name="add">[2]Опции!#REF!</definedName>
    <definedName name="CnfName">[3]Лист1!#REF!</definedName>
    <definedName name="CnfName_1">[3]Обновление!#REF!</definedName>
    <definedName name="ConfName">[3]Лист1!#REF!</definedName>
    <definedName name="ConfName_1">[3]Обновление!#REF!</definedName>
    <definedName name="DateColJournal">#REF!</definedName>
    <definedName name="dck">[4]топография!#REF!</definedName>
    <definedName name="DM">#REF!</definedName>
    <definedName name="EILName">[3]Лист1!#REF!</definedName>
    <definedName name="EILName_1">[3]Обновление!#REF!</definedName>
    <definedName name="euro">#REF!</definedName>
    <definedName name="Excel_BuiltIn_Database">#REF!</definedName>
    <definedName name="Excel_BuiltIn_Print_Area_1">#REF!</definedName>
    <definedName name="Excel_BuiltIn_Print_Area_2">#REF!</definedName>
    <definedName name="Excel_BuiltIn_Print_Area_3">#REF!</definedName>
    <definedName name="Excel_BuiltIn_Print_Area_6">#REF!</definedName>
    <definedName name="Excel_BuiltIn_Print_Titles_2">#REF!</definedName>
    <definedName name="hhhhhhhhhhh">#REF!</definedName>
    <definedName name="hPriceRange">[3]Лист1!#REF!</definedName>
    <definedName name="hPriceRange_1">[3]Цена!#REF!</definedName>
    <definedName name="idPriceColumn">[3]Лист1!#REF!</definedName>
    <definedName name="idPriceColumn_1">[3]Цена!#REF!</definedName>
    <definedName name="infl">[5]ПДР!#REF!</definedName>
    <definedName name="Itog">#REF!</definedName>
    <definedName name="k">#REF!</definedName>
    <definedName name="k_1">#REF!</definedName>
    <definedName name="kp">[5]ПДР!#REF!</definedName>
    <definedName name="l">[6]ШАСУ3!$C$2</definedName>
    <definedName name="M_KAR_Запрос1">#REF!</definedName>
    <definedName name="n">[7]Итого!#REF!</definedName>
    <definedName name="Nalog">#REF!</definedName>
    <definedName name="NumColJournal">#REF!</definedName>
    <definedName name="OELName">[3]Лист1!#REF!</definedName>
    <definedName name="OELName_1">[3]Обновление!#REF!</definedName>
    <definedName name="OPLName">[3]Лист1!#REF!</definedName>
    <definedName name="OPLName_1">[3]Обновление!#REF!</definedName>
    <definedName name="p">[3]Лист1!#REF!</definedName>
    <definedName name="p_1">[3]Product!#REF!</definedName>
    <definedName name="PriceRange">[3]Лист1!#REF!</definedName>
    <definedName name="PriceRange_1">[3]Цена!#REF!</definedName>
    <definedName name="propis">#REF!</definedName>
    <definedName name="rr">'[8]Пример расчета'!#REF!</definedName>
    <definedName name="SM">#REF!</definedName>
    <definedName name="SM_SM">#REF!</definedName>
    <definedName name="SM_STO">#REF!</definedName>
    <definedName name="SM_STO_1">'[9]СМЕТА проект'!#REF!</definedName>
    <definedName name="SM_STO1">#REF!</definedName>
    <definedName name="SM_STO2">#REF!</definedName>
    <definedName name="SM_STO3">#REF!</definedName>
    <definedName name="Smmmmmmmmmmmmmmm">#REF!</definedName>
    <definedName name="SUM_">#REF!</definedName>
    <definedName name="SUM_1">#REF!</definedName>
    <definedName name="sum_2">#REF!</definedName>
    <definedName name="SUM_3">#REF!</definedName>
    <definedName name="SUM_31">#REF!</definedName>
    <definedName name="t">#REF!</definedName>
    <definedName name="USA">[10]Шкаф!#REF!</definedName>
    <definedName name="USA_1">#REF!</definedName>
    <definedName name="USD">'[11]искл. ИД'!#REF!</definedName>
    <definedName name="yyy">#REF!</definedName>
    <definedName name="ZAK1">#REF!</definedName>
    <definedName name="ZAK2">#REF!</definedName>
    <definedName name="ZAK22\">#REF!</definedName>
    <definedName name="а">#REF!</definedName>
    <definedName name="А1">#REF!</definedName>
    <definedName name="А2">#REF!</definedName>
    <definedName name="а36">#REF!</definedName>
    <definedName name="а36___0">#REF!</definedName>
    <definedName name="а36___7">#REF!</definedName>
    <definedName name="ааааааааыфффф">#REF!</definedName>
    <definedName name="ав">#REF!</definedName>
    <definedName name="авжддд">#REF!</definedName>
    <definedName name="авмиви">#REF!</definedName>
    <definedName name="авт">#REF!</definedName>
    <definedName name="Автомат">[12]Смета!#REF!</definedName>
    <definedName name="альт">#REF!</definedName>
    <definedName name="альтернативный">#REF!</definedName>
    <definedName name="альтернативный1">#REF!</definedName>
    <definedName name="апиаоп">[13]Смета!#REF!</definedName>
    <definedName name="аполпнщ">#REF!</definedName>
    <definedName name="апр">'[14]Таблица 5'!$A$3:$G$77</definedName>
    <definedName name="аршщ">#REF!</definedName>
    <definedName name="АФС">[15]топография!#REF!</definedName>
    <definedName name="_xlnm.Database">#REF!</definedName>
    <definedName name="быч">'[16]свод 2'!$A$7</definedName>
    <definedName name="ва">#N/A</definedName>
    <definedName name="вап">#REF!</definedName>
    <definedName name="ввв">#REF!</definedName>
    <definedName name="вика">#REF!</definedName>
    <definedName name="ВНИИСТ1">#REF!</definedName>
    <definedName name="вравар">#REF!</definedName>
    <definedName name="ВТ">#REF!</definedName>
    <definedName name="ВУКЕП">#REF!</definedName>
    <definedName name="Вычислительная_техника">[10]Коэфф1.!#REF!</definedName>
    <definedName name="Вычислительная_техника_1">#REF!</definedName>
    <definedName name="Г">'[17]свод 2'!$A$7</definedName>
    <definedName name="газ">'[18]свод 3'!$D$13</definedName>
    <definedName name="гелог">#REF!</definedName>
    <definedName name="гео">#REF!</definedName>
    <definedName name="геодезия">#REF!</definedName>
    <definedName name="геол">[19]Смета!#REF!</definedName>
    <definedName name="геол.1">#REF!</definedName>
    <definedName name="Геол_Лазаревск">[4]топография!#REF!</definedName>
    <definedName name="геол1">#REF!</definedName>
    <definedName name="геология">#REF!</definedName>
    <definedName name="геоф">#REF!</definedName>
    <definedName name="Геофиз">#REF!</definedName>
    <definedName name="геофизика">#REF!</definedName>
    <definedName name="гид">[20]Смета!#REF!</definedName>
    <definedName name="Гидр">[21]топография!#REF!</definedName>
    <definedName name="Гидро">[22]топография!#REF!</definedName>
    <definedName name="гидро1">#REF!</definedName>
    <definedName name="гидро1___0">#REF!</definedName>
    <definedName name="гидрол">#REF!</definedName>
    <definedName name="Гидролог">#REF!</definedName>
    <definedName name="Гидрология_7.03.08">[23]топография!#REF!</definedName>
    <definedName name="ГИП">#REF!</definedName>
    <definedName name="гшшг">NA()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[24]Смета!#REF!</definedName>
    <definedName name="ддд">'[25]СметаСводная Рыб'!$C$13</definedName>
    <definedName name="Дефлятор">#REF!</definedName>
    <definedName name="Диск">#REF!</definedName>
    <definedName name="Длинна_границы">#REF!</definedName>
    <definedName name="Длинна_трассы">#REF!</definedName>
    <definedName name="Доп._оборудование">[10]Коэфф1.!#REF!</definedName>
    <definedName name="Доп._оборудование_1">#REF!</definedName>
    <definedName name="Доп_оборуд">#REF!</definedName>
    <definedName name="Дорога">[10]Шкаф!#REF!</definedName>
    <definedName name="Дорога_1">#REF!</definedName>
    <definedName name="ДСК">[23]топография!#REF!</definedName>
    <definedName name="ДСК_">[26]топография!#REF!</definedName>
    <definedName name="ДСК1">[23]топография!#REF!</definedName>
    <definedName name="дтс">'[27]СметаСводная Рыб'!$C$13</definedName>
    <definedName name="ё">#REF!</definedName>
    <definedName name="ее">'[25]СметаСводная Рыб'!$C$9</definedName>
    <definedName name="жд">#REF!</definedName>
    <definedName name="жжж">#REF!</definedName>
    <definedName name="жпф">#REF!</definedName>
    <definedName name="_xlnm.Print_Titles" localSheetId="1">'Пр.2 РДЦ'!$24:$24</definedName>
    <definedName name="_xlnm.Print_Titles" localSheetId="2">'Пр.3 График'!$13:$13</definedName>
    <definedName name="_xlnm.Print_Titles" localSheetId="4">'Пр.4.3 Об.Подр'!$16:$16</definedName>
    <definedName name="Заказчик" localSheetId="1">#REF!</definedName>
    <definedName name="Заказчик" localSheetId="2">#REF!</definedName>
    <definedName name="Заказчик">#REF!</definedName>
    <definedName name="ЗИП_Всего" localSheetId="1">'[10]Прайс лист'!#REF!</definedName>
    <definedName name="ЗИП_Всего" localSheetId="2">'[10]Прайс лист'!#REF!</definedName>
    <definedName name="ЗИП_Всего">'[10]Прайс лист'!#REF!</definedName>
    <definedName name="ЗИП_Всего_1" localSheetId="1">#REF!</definedName>
    <definedName name="ЗИП_Всего_1" localSheetId="2">#REF!</definedName>
    <definedName name="ЗИП_Всего_1">#REF!</definedName>
    <definedName name="и">'[25]СметаСводная Рыб'!$C$9</definedName>
    <definedName name="изыск">#REF!</definedName>
    <definedName name="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Пуст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ь">#REF!</definedName>
    <definedName name="й">#REF!</definedName>
    <definedName name="йцйц">NA()</definedName>
    <definedName name="йцу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бели">[10]Коэфф1.!#REF!</definedName>
    <definedName name="Кабели_1">#REF!</definedName>
    <definedName name="кака">#REF!</definedName>
    <definedName name="калплан">#REF!</definedName>
    <definedName name="Категория_сложности">#REF!</definedName>
    <definedName name="кгкг">#REF!</definedName>
    <definedName name="кеке">#REF!</definedName>
    <definedName name="КИП">#REF!</definedName>
    <definedName name="КИПиавтом">#REF!</definedName>
    <definedName name="кк">'[28]свод 2'!$A$7</definedName>
    <definedName name="ккк" localSheetId="1">#REF!</definedName>
    <definedName name="ккк">#REF!</definedName>
    <definedName name="книга" localSheetId="1">#REF!</definedName>
    <definedName name="книга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контуров">#REF!</definedName>
    <definedName name="Количество_культур">#REF!</definedName>
    <definedName name="Количество_планшетов">#REF!</definedName>
    <definedName name="Количество_предприятий">#REF!</definedName>
    <definedName name="Количество_согласований">#REF!</definedName>
    <definedName name="Колп">'[29]СметаСводная Колпино'!$C$5</definedName>
    <definedName name="ком">[30]топография!#REF!</definedName>
    <definedName name="ком___0">[31]топография!#REF!</definedName>
    <definedName name="Командировочные_расходы" localSheetId="1">#REF!</definedName>
    <definedName name="Командировочные_расходы">#REF!</definedName>
    <definedName name="Контроллер">[10]Коэфф1.!#REF!</definedName>
    <definedName name="Контроллер_1">#REF!</definedName>
    <definedName name="Коэффициент">#REF!</definedName>
    <definedName name="Кра">[32]СметаСводная!$E$6</definedName>
    <definedName name="куку" localSheetId="1">#REF!</definedName>
    <definedName name="куку">#REF!</definedName>
    <definedName name="Курс">[10]Коэфф1.!$E$23</definedName>
    <definedName name="Курс_1">#REF!</definedName>
    <definedName name="курс_дол">#REF!</definedName>
    <definedName name="Курс_доллара_США">#REF!</definedName>
    <definedName name="курс1">#REF!</definedName>
    <definedName name="лаборатория">#REF!</definedName>
    <definedName name="ленин">#REF!</definedName>
    <definedName name="лл">#REF!</definedName>
    <definedName name="ллдж">#REF!</definedName>
    <definedName name="м">#REF!</definedName>
    <definedName name="Мак">[33]сводная!$D$7</definedName>
    <definedName name="Метео" localSheetId="1">#REF!</definedName>
    <definedName name="Метео">#REF!</definedName>
    <definedName name="МетеорУТ">[23]топография!#REF!</definedName>
    <definedName name="мж1">'[34]СметаСводная 1 оч'!$D$6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т" localSheetId="1">#REF!</definedName>
    <definedName name="мит">#REF!</definedName>
    <definedName name="митюгов">'[35]Данные для расчёта сметы'!$J$33</definedName>
    <definedName name="мичм">[36]сводная!$D$7</definedName>
    <definedName name="ммммм" localSheetId="1">#REF!</definedName>
    <definedName name="ммммм">#REF!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_геолог">#REF!</definedName>
    <definedName name="н_топо">#REF!</definedName>
    <definedName name="Название_проекта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[37]свод!$A$7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ДС">#REF!</definedName>
    <definedName name="НК">'[38]См 1 наруж.водопровод'!$D$6</definedName>
    <definedName name="Номер_договора" localSheetId="1">#REF!</definedName>
    <definedName name="Номер_договора">#REF!</definedName>
    <definedName name="Норм_трудоемкость_механизаторов_по_смете_с_учетом_к_тов" localSheetId="1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 localSheetId="1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">#REF!</definedName>
    <definedName name="_xlnm.Print_Area" localSheetId="0">'Пр.1 ПСДЦ'!$A$1:$E$24</definedName>
    <definedName name="_xlnm.Print_Area" localSheetId="1">'Пр.2 РДЦ'!$A$1:$P$47</definedName>
    <definedName name="_xlnm.Print_Area" localSheetId="2">'Пр.3 График'!$A$1:$E$34</definedName>
    <definedName name="_xlnm.Print_Area" localSheetId="4">'Пр.4.3 Об.Подр'!$A$1:$F$31</definedName>
    <definedName name="_xlnm.Print_Area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щая">[39]топография!#REF!</definedName>
    <definedName name="объем">#N/A</definedName>
    <definedName name="объем___0">"$#ССЫЛ!.$M$1:$M$32000"</definedName>
    <definedName name="объем___0___0">#REF!</definedName>
    <definedName name="объем___0___0___0">#REF!</definedName>
    <definedName name="объем___0___0___0___0">#REF!</definedName>
    <definedName name="объем___0___0___0___0___0">#REF!</definedName>
    <definedName name="объем___0___0___0___1">#REF!</definedName>
    <definedName name="объем___0___0___0___3">#REF!</definedName>
    <definedName name="объем___0___0___0___5">#REF!</definedName>
    <definedName name="объем___0___0___0_1">#REF!</definedName>
    <definedName name="объем___0___0___0_5">#REF!</definedName>
    <definedName name="объем___0___0___1">#REF!</definedName>
    <definedName name="объем___0___0___2">#REF!</definedName>
    <definedName name="объем___0___0___3">#REF!</definedName>
    <definedName name="объем___0___0___3___0">#REF!</definedName>
    <definedName name="объем___0___0___4">#REF!</definedName>
    <definedName name="объем___0___0___5">#REF!</definedName>
    <definedName name="объем___0___0___6">#REF!</definedName>
    <definedName name="объем___0___0___7">#REF!</definedName>
    <definedName name="объем___0___0___8">#REF!</definedName>
    <definedName name="объем___0___0___9">#REF!</definedName>
    <definedName name="объем___0___0_1">#REF!</definedName>
    <definedName name="объем___0___0_3">#REF!</definedName>
    <definedName name="объем___0___0_5">#REF!</definedName>
    <definedName name="объем___0___1">#REF!</definedName>
    <definedName name="объем___0___1___0">#REF!</definedName>
    <definedName name="объем___0___10">#REF!</definedName>
    <definedName name="объем___0___12">#REF!</definedName>
    <definedName name="объем___0___2">#REF!</definedName>
    <definedName name="объем___0___2___0">#REF!</definedName>
    <definedName name="объем___0___2___0___0">#REF!</definedName>
    <definedName name="объем___0___2___5">#REF!</definedName>
    <definedName name="объем___0___2_1">#REF!</definedName>
    <definedName name="объем___0___2_3">#REF!</definedName>
    <definedName name="объем___0___2_5">#REF!</definedName>
    <definedName name="объем___0___3">#REF!</definedName>
    <definedName name="объем___0___3___0">#REF!</definedName>
    <definedName name="объем___0___3___3">#REF!</definedName>
    <definedName name="объем___0___3___5">#REF!</definedName>
    <definedName name="объем___0___3_1">#REF!</definedName>
    <definedName name="объем___0___3_5">#REF!</definedName>
    <definedName name="объем___0___4">#REF!</definedName>
    <definedName name="объем___0___4___0">#REF!</definedName>
    <definedName name="объем___0___4___5">#REF!</definedName>
    <definedName name="объем___0___4_1">#REF!</definedName>
    <definedName name="объем___0___4_3">#REF!</definedName>
    <definedName name="объем___0___4_5">#REF!</definedName>
    <definedName name="объем___0___5">#REF!</definedName>
    <definedName name="объем___0___5___0">#REF!</definedName>
    <definedName name="объем___0___6">#REF!</definedName>
    <definedName name="объем___0___6___0">#REF!</definedName>
    <definedName name="объем___0___7">#REF!</definedName>
    <definedName name="объем___0___8">#REF!</definedName>
    <definedName name="объем___0___8___0">#REF!</definedName>
    <definedName name="объем___0___9">"$#ССЫЛ!.$M$1:$M$32000"</definedName>
    <definedName name="объем___0_1">#REF!</definedName>
    <definedName name="объем___0_3">#REF!</definedName>
    <definedName name="объем___0_5">#REF!</definedName>
    <definedName name="объем___1">#REF!</definedName>
    <definedName name="объем___1___0">#REF!</definedName>
    <definedName name="объем___1___0___0">#REF!</definedName>
    <definedName name="объем___1___1">#REF!</definedName>
    <definedName name="объем___1___5">#REF!</definedName>
    <definedName name="объем___1_1">#REF!</definedName>
    <definedName name="объем___1_3">#REF!</definedName>
    <definedName name="объем___1_5">#REF!</definedName>
    <definedName name="объем___10">"$#ССЫЛ!.$M$1:$M$32000"</definedName>
    <definedName name="объем___10___0">NA()</definedName>
    <definedName name="объем___10___0___0">#REF!</definedName>
    <definedName name="объем___10___0___0___0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>#REF!</definedName>
    <definedName name="объем___10___10">#REF!</definedName>
    <definedName name="объем___10___12">#REF!</definedName>
    <definedName name="объем___10___2">NA()</definedName>
    <definedName name="объем___10___4">NA()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3">#REF!</definedName>
    <definedName name="объем___10_5">#REF!</definedName>
    <definedName name="объем___11">#REF!</definedName>
    <definedName name="объем___11___0">NA()</definedName>
    <definedName name="объем___11___10">#REF!</definedName>
    <definedName name="объем___11___2">#REF!</definedName>
    <definedName name="объем___11___4">#REF!</definedName>
    <definedName name="объем___11___6">#REF!</definedName>
    <definedName name="объем___11___8">#REF!</definedName>
    <definedName name="объем___12">NA()</definedName>
    <definedName name="объем___2">"$#ССЫЛ!.$M$1:$M$32000"</definedName>
    <definedName name="объем___2___0">#REF!</definedName>
    <definedName name="объем___2___0___0">#REF!</definedName>
    <definedName name="объем___2___0___0___0">#REF!</definedName>
    <definedName name="объем___2___0___0___0___0">#REF!</definedName>
    <definedName name="объем___2___0___0___1">#REF!</definedName>
    <definedName name="объем___2___0___0___3">#REF!</definedName>
    <definedName name="объем___2___0___0___5">#REF!</definedName>
    <definedName name="объем___2___0___0_1">#REF!</definedName>
    <definedName name="объем___2___0___0_5">#REF!</definedName>
    <definedName name="объем___2___0___1">#REF!</definedName>
    <definedName name="объем___2___0___3">#REF!</definedName>
    <definedName name="объем___2___0___5">#REF!</definedName>
    <definedName name="объем___2___0___6">#REF!</definedName>
    <definedName name="объем___2___0___7">#REF!</definedName>
    <definedName name="объем___2___0___8">#REF!</definedName>
    <definedName name="объем___2___0___9">#REF!</definedName>
    <definedName name="объем___2___0_1">#REF!</definedName>
    <definedName name="объем___2___0_3">#REF!</definedName>
    <definedName name="объем___2___0_5">#REF!</definedName>
    <definedName name="объем___2___1">#REF!</definedName>
    <definedName name="объем___2___1___0">#REF!</definedName>
    <definedName name="объем___2___10">#REF!</definedName>
    <definedName name="объем___2___12">#REF!</definedName>
    <definedName name="объем___2___2">#REF!</definedName>
    <definedName name="объем___2___3">#REF!</definedName>
    <definedName name="объем___2___4">#REF!</definedName>
    <definedName name="объем___2___4___0">#REF!</definedName>
    <definedName name="объем___2___4___5">#REF!</definedName>
    <definedName name="объем___2___4_1">#REF!</definedName>
    <definedName name="объем___2___4_3">#REF!</definedName>
    <definedName name="объем___2___4_5">#REF!</definedName>
    <definedName name="объем___2___5">#REF!</definedName>
    <definedName name="объем___2___6">#REF!</definedName>
    <definedName name="объем___2___6___0">#REF!</definedName>
    <definedName name="объем___2___7">#REF!</definedName>
    <definedName name="объем___2___8">#REF!</definedName>
    <definedName name="объем___2___8___0">#REF!</definedName>
    <definedName name="объем___2___9">"$#ССЫЛ!.$M$1:$M$32000"</definedName>
    <definedName name="объем___2_1">#REF!</definedName>
    <definedName name="объем___2_3">#REF!</definedName>
    <definedName name="объем___2_5">#REF!</definedName>
    <definedName name="объем___3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>#REF!</definedName>
    <definedName name="объем___3___0_1">NA()</definedName>
    <definedName name="объем___3___0_3">#REF!</definedName>
    <definedName name="объем___3___0_5">#REF!</definedName>
    <definedName name="объем___3___1">#REF!</definedName>
    <definedName name="объем___3___10">#REF!</definedName>
    <definedName name="объем___3___2">#REF!</definedName>
    <definedName name="объем___3___3">#REF!</definedName>
    <definedName name="объем___3___4">#REF!</definedName>
    <definedName name="объем___3___4___0">#REF!</definedName>
    <definedName name="объем___3___5">#REF!</definedName>
    <definedName name="объем___3___6">#REF!</definedName>
    <definedName name="объем___3___8">#REF!</definedName>
    <definedName name="объем___3___8___0">#REF!</definedName>
    <definedName name="объем___3___9">#REF!</definedName>
    <definedName name="объем___3_1">#REF!</definedName>
    <definedName name="объем___3_3">NA()</definedName>
    <definedName name="объем___3_5">#REF!</definedName>
    <definedName name="объем___4">"$#ССЫЛ!.$M$1:$M$32000"</definedName>
    <definedName name="объем___4___0">NA()</definedName>
    <definedName name="объем___4___0___0">#REF!</definedName>
    <definedName name="объем___4___0___0___0">#REF!</definedName>
    <definedName name="объем___4___0___0___0___0">#REF!</definedName>
    <definedName name="объем___4___0___0___1">#REF!</definedName>
    <definedName name="объем___4___0___0___3">#REF!</definedName>
    <definedName name="объем___4___0___0___5">#REF!</definedName>
    <definedName name="объем___4___0___0_1">#REF!</definedName>
    <definedName name="объем___4___0___0_5">#REF!</definedName>
    <definedName name="объем___4___0___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>#REF!</definedName>
    <definedName name="объем___4___0_3">#REF!</definedName>
    <definedName name="объем___4___0_5">NA()</definedName>
    <definedName name="объем___4___1">#REF!</definedName>
    <definedName name="объем___4___10">#REF!</definedName>
    <definedName name="объем___4___12">#REF!</definedName>
    <definedName name="объем___4___2">#REF!</definedName>
    <definedName name="объем___4___3">#REF!</definedName>
    <definedName name="объем___4___3___0">#REF!</definedName>
    <definedName name="объем___4___4">#REF!</definedName>
    <definedName name="объем___4___5">#REF!</definedName>
    <definedName name="объем___4___6">#REF!</definedName>
    <definedName name="объем___4___6___0">#REF!</definedName>
    <definedName name="объем___4___7">#REF!</definedName>
    <definedName name="объем___4___8">#REF!</definedName>
    <definedName name="объем___4___8___0">#REF!</definedName>
    <definedName name="объем___4___9">"$#ССЫЛ!.$M$1:$M$32000"</definedName>
    <definedName name="объем___4_1">#REF!</definedName>
    <definedName name="объем___4_3">#REF!</definedName>
    <definedName name="объем___4_5">#REF!</definedName>
    <definedName name="объем___5">NA()</definedName>
    <definedName name="объем___5___0">#REF!</definedName>
    <definedName name="объем___5___0___0">#REF!</definedName>
    <definedName name="объем___5___0___0___0">#REF!</definedName>
    <definedName name="объем___5___0___0___0___0">#REF!</definedName>
    <definedName name="объем___5___0___1">#REF!</definedName>
    <definedName name="объем___5___0___5">#REF!</definedName>
    <definedName name="объем___5___0_1">#REF!</definedName>
    <definedName name="объем___5___0_3">#REF!</definedName>
    <definedName name="объем___5___0_5">#REF!</definedName>
    <definedName name="объем___5___1">#REF!</definedName>
    <definedName name="объем___5___3">NA()</definedName>
    <definedName name="объем___5___5">NA()</definedName>
    <definedName name="объем___5_1">#REF!</definedName>
    <definedName name="объем___5_3">NA()</definedName>
    <definedName name="объем___5_5">NA()</definedName>
    <definedName name="объем___6">"$#ССЫЛ!.$M$1:$M$32000"</definedName>
    <definedName name="объем___6___0">#REF!</definedName>
    <definedName name="объем___6___0___0">#REF!</definedName>
    <definedName name="объем___6___0___0___0">#REF!</definedName>
    <definedName name="объем___6___0___0___0___0">#REF!</definedName>
    <definedName name="объем___6___0___1">#REF!</definedName>
    <definedName name="объем___6___0___3">#REF!</definedName>
    <definedName name="объем___6___0___5">#REF!</definedName>
    <definedName name="объем___6___0_1">#REF!</definedName>
    <definedName name="объем___6___0_3">#REF!</definedName>
    <definedName name="объем___6___0_5">#REF!</definedName>
    <definedName name="объем___6___1">#REF!</definedName>
    <definedName name="объем___6___10">#REF!</definedName>
    <definedName name="объем___6___12">#REF!</definedName>
    <definedName name="объем___6___2">#REF!</definedName>
    <definedName name="объем___6___3">#REF!</definedName>
    <definedName name="объем___6___4">#REF!</definedName>
    <definedName name="объем___6___5">NA()</definedName>
    <definedName name="объем___6___6">#REF!</definedName>
    <definedName name="объем___6___6___0">#REF!</definedName>
    <definedName name="объем___6___7">NA()</definedName>
    <definedName name="объем___6___8">#REF!</definedName>
    <definedName name="объем___6___8___0">#REF!</definedName>
    <definedName name="объем___6___9">"$#ССЫЛ!.$M$1:$M$32000"</definedName>
    <definedName name="объем___6_1">#REF!</definedName>
    <definedName name="объем___6_3">#REF!</definedName>
    <definedName name="объем___6_5">NA()</definedName>
    <definedName name="объем___7">#REF!</definedName>
    <definedName name="объем___7___0">#REF!</definedName>
    <definedName name="объем___7___0___0">#REF!</definedName>
    <definedName name="объем___7___10">#REF!</definedName>
    <definedName name="объем___7___2">#REF!</definedName>
    <definedName name="объем___7___4">#REF!</definedName>
    <definedName name="объем___7___6">#REF!</definedName>
    <definedName name="объем___7___8">#REF!</definedName>
    <definedName name="объем___8">"$#ССЫЛ!.$M$1:$M$32000"</definedName>
    <definedName name="объем___8___0">#REF!</definedName>
    <definedName name="объем___8___0___0">#REF!</definedName>
    <definedName name="объем___8___0___0___0">#REF!</definedName>
    <definedName name="объем___8___0___0___0___0">#REF!</definedName>
    <definedName name="объем___8___0___1">#REF!</definedName>
    <definedName name="объем___8___0___5">#REF!</definedName>
    <definedName name="объем___8___0_1">#REF!</definedName>
    <definedName name="объем___8___0_3">#REF!</definedName>
    <definedName name="объем___8___0_5">#REF!</definedName>
    <definedName name="объем___8___1">#REF!</definedName>
    <definedName name="объем___8___10">#REF!</definedName>
    <definedName name="объем___8___12">#REF!</definedName>
    <definedName name="объем___8___2">#REF!</definedName>
    <definedName name="объем___8___4">#REF!</definedName>
    <definedName name="объем___8___5">#REF!</definedName>
    <definedName name="объем___8___6">#REF!</definedName>
    <definedName name="объем___8___6___0">#REF!</definedName>
    <definedName name="объем___8___7">#REF!</definedName>
    <definedName name="объем___8___8">#REF!</definedName>
    <definedName name="объем___8___8___0">#REF!</definedName>
    <definedName name="объем___8___9">"$#ССЫЛ!.$M$1:$M$32000"</definedName>
    <definedName name="объем___8_1">#REF!</definedName>
    <definedName name="объем___8_3">#REF!</definedName>
    <definedName name="объем___8_5">#REF!</definedName>
    <definedName name="объем___9">#REF!</definedName>
    <definedName name="объем___9___0">#REF!</definedName>
    <definedName name="объем___9___0___0">#REF!</definedName>
    <definedName name="объем___9___0___0___0">#REF!</definedName>
    <definedName name="объем___9___0___0___0___0">#REF!</definedName>
    <definedName name="объем___9___0___5">#REF!</definedName>
    <definedName name="объем___9___0_5">#REF!</definedName>
    <definedName name="объем___9___10">#REF!</definedName>
    <definedName name="объем___9___2">#REF!</definedName>
    <definedName name="объем___9___4">#REF!</definedName>
    <definedName name="объем___9___5">#REF!</definedName>
    <definedName name="объем___9___6">#REF!</definedName>
    <definedName name="объем___9___8">#REF!</definedName>
    <definedName name="объем___9_1">#REF!</definedName>
    <definedName name="объем___9_3">#REF!</definedName>
    <definedName name="объем___9_5">#REF!</definedName>
    <definedName name="объем_1">NA()</definedName>
    <definedName name="объем_3">NA()</definedName>
    <definedName name="объем_4">NA()</definedName>
    <definedName name="объем_5">NA()</definedName>
    <definedName name="объем1">#REF!</definedName>
    <definedName name="ОК">'[27]СметаСводная Рыб'!$C$9</definedName>
    <definedName name="олтортортл">'[14]Таблица 3'!$A$3:$B$40</definedName>
    <definedName name="оо">'[40]свод 2'!$D$10</definedName>
    <definedName name="ооо">[41]СметаСводная!$C$9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п">[42]Смета!#REF!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п" localSheetId="1">#REF!</definedName>
    <definedName name="п">#REF!</definedName>
    <definedName name="пвап">'[14]Таблица 5'!$A$3:$G$77</definedName>
    <definedName name="Пи">#REF!</definedName>
    <definedName name="Пи_">#REF!</definedName>
    <definedName name="план">[23]топография!#REF!</definedName>
    <definedName name="Площадь">#REF!</definedName>
    <definedName name="Площадь_нелинейных_объектов">#REF!</definedName>
    <definedName name="Площадь_планшетов">#REF!</definedName>
    <definedName name="Покупное_ПО">#REF!</definedName>
    <definedName name="Покупные">#REF!</definedName>
    <definedName name="Покупные_изделия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>"$#ССЫЛ!.$AC$21:$AN$30"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0">"$#ССЫЛ!.$AC$21:$AN$30"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>"$#ССЫЛ!.$AC$21:$AN$30"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4">"$#ССЫЛ!.$AC$21:$AN$30"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"$#ССЫЛ!.$AC$21:$AN$30"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8">"$#ССЫЛ!.$AC$21:$AN$30"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пп">[43]свод1!$A$7</definedName>
    <definedName name="пр" localSheetId="1">#REF!</definedName>
    <definedName name="пр">#REF!</definedName>
    <definedName name="прапоалад">[44]топография!#REF!</definedName>
    <definedName name="приб">[45]сводная!$E$10</definedName>
    <definedName name="Прикладное_ПО" localSheetId="1">#REF!</definedName>
    <definedName name="Прикладное_ПО">#REF!</definedName>
    <definedName name="прим">[41]СметаСводная!$C$7</definedName>
    <definedName name="про" localSheetId="1">#REF!</definedName>
    <definedName name="про">#REF!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верил">#REF!</definedName>
    <definedName name="проект">'[46]СметаСводная павильон'!$D$6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рпр">[10]Коэфф1.!#REF!</definedName>
    <definedName name="прпр_1">#REF!</definedName>
    <definedName name="псков">[47]свод!$E$10</definedName>
    <definedName name="р" localSheetId="1">#REF!</definedName>
    <definedName name="р">#REF!</definedName>
    <definedName name="Работы" localSheetId="1">#REF!</definedName>
    <definedName name="Работы">#REF!</definedName>
    <definedName name="Разработка" localSheetId="1">#REF!</definedName>
    <definedName name="Разработка">#REF!</definedName>
    <definedName name="Разработка_">#REF!</definedName>
    <definedName name="Районный_к_т_к_ЗП">#REF!</definedName>
    <definedName name="Районный_к_т_к_ЗП_по_ресурсному_расчету">#REF!</definedName>
    <definedName name="расчет">'[14]Таблица 3'!$A$3:$B$40</definedName>
    <definedName name="расчет1">'[14]Таблица 3'!$A$3:$B$40</definedName>
    <definedName name="РД" localSheetId="1">#REF!</definedName>
    <definedName name="РД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ига">'[48]СметаСводная снег'!$E$7</definedName>
    <definedName name="рол">[44]топография!#REF!</definedName>
    <definedName name="ролл" localSheetId="1">#REF!</definedName>
    <definedName name="ролл">#REF!</definedName>
    <definedName name="рпв" localSheetId="1">#REF!</definedName>
    <definedName name="рпв">#REF!</definedName>
    <definedName name="рр" localSheetId="1">#REF!</definedName>
    <definedName name="рр">#REF!</definedName>
    <definedName name="Руководитель">#REF!</definedName>
    <definedName name="ручей">#REF!</definedName>
    <definedName name="савепр">#REF!</definedName>
    <definedName name="сам">#REF!</definedName>
    <definedName name="Свод">#REF!</definedName>
    <definedName name="свод1">[49]топография!#REF!</definedName>
    <definedName name="сводИИ">[50]топография!#REF!</definedName>
    <definedName name="сводная" localSheetId="1">#REF!</definedName>
    <definedName name="сводная">#REF!</definedName>
    <definedName name="СводнУТ">[23]топография!#REF!</definedName>
    <definedName name="СводУТ">#REF!</definedName>
    <definedName name="Сервис">#REF!</definedName>
    <definedName name="Сервис_Всего">'[10]Прайс лист'!#REF!</definedName>
    <definedName name="Сервис_Всего_1" localSheetId="1">#REF!</definedName>
    <definedName name="Сервис_Всего_1">#REF!</definedName>
    <definedName name="Сервисное_оборудование">[10]Коэфф1.!#REF!</definedName>
    <definedName name="Сервисное_оборудование_1">#REF!</definedName>
    <definedName name="см">#REF!</definedName>
    <definedName name="см___0">#REF!</definedName>
    <definedName name="См7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и">#REF!</definedName>
    <definedName name="Согласование">#REF!</definedName>
    <definedName name="Составил">#REF!</definedName>
    <definedName name="Составитель">#REF!</definedName>
    <definedName name="СП1">[3]Обновление!#REF!</definedName>
    <definedName name="Средняя_з_пл_в_строительстве">#REF!</definedName>
    <definedName name="Средняя_з_пл_по_отрасли__Связь">#REF!</definedName>
    <definedName name="ссс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ая_полоса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Сургут">NA()</definedName>
    <definedName name="т">'[25]СметаСводная Рыб'!$C$13</definedName>
    <definedName name="Таблица3">'[14]Таблица 3'!$A$3:$B$40</definedName>
    <definedName name="Таблица5">'[14]Таблица 5'!$A$3:$G$77</definedName>
    <definedName name="Территориальная_поправка_к_ТЕР">#REF!</definedName>
    <definedName name="топ1">#REF!</definedName>
    <definedName name="топ2">#REF!</definedName>
    <definedName name="топо">#REF!</definedName>
    <definedName name="топогр">[12]Смета!#REF!</definedName>
    <definedName name="топогр1">#REF!</definedName>
    <definedName name="топограф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С1">#REF!</definedName>
    <definedName name="тьбю">#REF!</definedName>
    <definedName name="тьмтиб">#REF!</definedName>
    <definedName name="Увеличение_затрат_по_ЭММ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у">'[25]СметаСводная Рыб'!$C$13</definedName>
    <definedName name="уцуц">#REF!</definedName>
    <definedName name="Участок">#REF!</definedName>
    <definedName name="ф">#REF!</definedName>
    <definedName name="ф1">#REF!</definedName>
    <definedName name="фед">'[16]свод 2'!$C$10</definedName>
    <definedName name="ффыв">#REF!</definedName>
    <definedName name="фыв">#REF!</definedName>
    <definedName name="цена">#N/A</definedName>
    <definedName name="цена___0">"$#ССЫЛ!.$L$1:$L$32000"</definedName>
    <definedName name="цена___0___0">#REF!</definedName>
    <definedName name="цена___0___0___0">#REF!</definedName>
    <definedName name="цена___0___0___0___0">#REF!</definedName>
    <definedName name="цена___0___0___0___0___0">#REF!</definedName>
    <definedName name="цена___0___0___0___1">#REF!</definedName>
    <definedName name="цена___0___0___0___3">#REF!</definedName>
    <definedName name="цена___0___0___0___5">#REF!</definedName>
    <definedName name="цена___0___0___0_1">#REF!</definedName>
    <definedName name="цена___0___0___0_5">#REF!</definedName>
    <definedName name="цена___0___0___1">#REF!</definedName>
    <definedName name="цена___0___0___2">#REF!</definedName>
    <definedName name="цена___0___0___3">#REF!</definedName>
    <definedName name="цена___0___0___3___0">#REF!</definedName>
    <definedName name="цена___0___0___4">#REF!</definedName>
    <definedName name="цена___0___0___5">#REF!</definedName>
    <definedName name="цена___0___0___6">#REF!</definedName>
    <definedName name="цена___0___0___7">#REF!</definedName>
    <definedName name="цена___0___0___8">#REF!</definedName>
    <definedName name="цена___0___0___9">#REF!</definedName>
    <definedName name="цена___0___0_1">#REF!</definedName>
    <definedName name="цена___0___0_3">#REF!</definedName>
    <definedName name="цена___0___0_5">#REF!</definedName>
    <definedName name="цена___0___1">#REF!</definedName>
    <definedName name="цена___0___1___0">#REF!</definedName>
    <definedName name="цена___0___10">#REF!</definedName>
    <definedName name="цена___0___12">#REF!</definedName>
    <definedName name="цена___0___2">#REF!</definedName>
    <definedName name="цена___0___2___0">#REF!</definedName>
    <definedName name="цена___0___2___0___0">#REF!</definedName>
    <definedName name="цена___0___2___5">#REF!</definedName>
    <definedName name="цена___0___2_1">#REF!</definedName>
    <definedName name="цена___0___2_3">#REF!</definedName>
    <definedName name="цена___0___2_5">#REF!</definedName>
    <definedName name="цена___0___3">#REF!</definedName>
    <definedName name="цена___0___3___0">#REF!</definedName>
    <definedName name="цена___0___3___3">#REF!</definedName>
    <definedName name="цена___0___3___5">#REF!</definedName>
    <definedName name="цена___0___3_1">#REF!</definedName>
    <definedName name="цена___0___3_5">#REF!</definedName>
    <definedName name="цена___0___4">#REF!</definedName>
    <definedName name="цена___0___4___0">#REF!</definedName>
    <definedName name="цена___0___4___5">#REF!</definedName>
    <definedName name="цена___0___4_1">#REF!</definedName>
    <definedName name="цена___0___4_3">#REF!</definedName>
    <definedName name="цена___0___4_5">#REF!</definedName>
    <definedName name="цена___0___5">#REF!</definedName>
    <definedName name="цена___0___5___0">#REF!</definedName>
    <definedName name="цена___0___6">#REF!</definedName>
    <definedName name="цена___0___6___0">#REF!</definedName>
    <definedName name="цена___0___7">#REF!</definedName>
    <definedName name="цена___0___8">#REF!</definedName>
    <definedName name="цена___0___8___0">#REF!</definedName>
    <definedName name="цена___0___9">"$#ССЫЛ!.$L$1:$L$32000"</definedName>
    <definedName name="цена___0_1">#REF!</definedName>
    <definedName name="цена___0_3">#REF!</definedName>
    <definedName name="цена___0_5">#REF!</definedName>
    <definedName name="цена___1">#REF!</definedName>
    <definedName name="цена___1___0">#REF!</definedName>
    <definedName name="цена___1___0___0">#REF!</definedName>
    <definedName name="цена___1___1">#REF!</definedName>
    <definedName name="цена___1___5">#REF!</definedName>
    <definedName name="цена___1_1">#REF!</definedName>
    <definedName name="цена___1_3">#REF!</definedName>
    <definedName name="цена___1_5">#REF!</definedName>
    <definedName name="цена___10">"$#ССЫЛ!.$L$1:$L$32000"</definedName>
    <definedName name="цена___10___0">NA()</definedName>
    <definedName name="цена___10___0___0">#REF!</definedName>
    <definedName name="цена___10___0___0___0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>#REF!</definedName>
    <definedName name="цена___10___10">#REF!</definedName>
    <definedName name="цена___10___12">#REF!</definedName>
    <definedName name="цена___10___2">NA()</definedName>
    <definedName name="цена___10___4">NA()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3">#REF!</definedName>
    <definedName name="цена___10_5">#REF!</definedName>
    <definedName name="цена___11">#REF!</definedName>
    <definedName name="цена___11___0">NA()</definedName>
    <definedName name="цена___11___10">#REF!</definedName>
    <definedName name="цена___11___2">#REF!</definedName>
    <definedName name="цена___11___4">#REF!</definedName>
    <definedName name="цена___11___6">#REF!</definedName>
    <definedName name="цена___11___8">#REF!</definedName>
    <definedName name="цена___12">NA()</definedName>
    <definedName name="цена___2">"$#ССЫЛ!.$L$1:$L$32000"</definedName>
    <definedName name="цена___2___0">#REF!</definedName>
    <definedName name="цена___2___0___0">#REF!</definedName>
    <definedName name="цена___2___0___0___0">#REF!</definedName>
    <definedName name="цена___2___0___0___0___0">#REF!</definedName>
    <definedName name="цена___2___0___0___1">#REF!</definedName>
    <definedName name="цена___2___0___0___3">#REF!</definedName>
    <definedName name="цена___2___0___0___5">#REF!</definedName>
    <definedName name="цена___2___0___0_1">#REF!</definedName>
    <definedName name="цена___2___0___0_5">#REF!</definedName>
    <definedName name="цена___2___0___1">#REF!</definedName>
    <definedName name="цена___2___0___3">#REF!</definedName>
    <definedName name="цена___2___0___5">#REF!</definedName>
    <definedName name="цена___2___0___6">#REF!</definedName>
    <definedName name="цена___2___0___7">#REF!</definedName>
    <definedName name="цена___2___0___8">#REF!</definedName>
    <definedName name="цена___2___0___9">#REF!</definedName>
    <definedName name="цена___2___0_1">#REF!</definedName>
    <definedName name="цена___2___0_3">#REF!</definedName>
    <definedName name="цена___2___0_5">#REF!</definedName>
    <definedName name="цена___2___1">#REF!</definedName>
    <definedName name="цена___2___1___0">#REF!</definedName>
    <definedName name="цена___2___10">#REF!</definedName>
    <definedName name="цена___2___12">#REF!</definedName>
    <definedName name="цена___2___2">#REF!</definedName>
    <definedName name="цена___2___3">#REF!</definedName>
    <definedName name="цена___2___4">#REF!</definedName>
    <definedName name="цена___2___4___0">#REF!</definedName>
    <definedName name="цена___2___4___5">#REF!</definedName>
    <definedName name="цена___2___4_1">#REF!</definedName>
    <definedName name="цена___2___4_3">#REF!</definedName>
    <definedName name="цена___2___4_5">#REF!</definedName>
    <definedName name="цена___2___5">#REF!</definedName>
    <definedName name="цена___2___6">#REF!</definedName>
    <definedName name="цена___2___6___0">#REF!</definedName>
    <definedName name="цена___2___7">#REF!</definedName>
    <definedName name="цена___2___8">#REF!</definedName>
    <definedName name="цена___2___8___0">#REF!</definedName>
    <definedName name="цена___2___9">"$#ССЫЛ!.$L$1:$L$32000"</definedName>
    <definedName name="цена___2_1">#REF!</definedName>
    <definedName name="цена___2_3">#REF!</definedName>
    <definedName name="цена___2_5">#REF!</definedName>
    <definedName name="цена___3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>#REF!</definedName>
    <definedName name="цена___3___0_1">NA()</definedName>
    <definedName name="цена___3___0_3">#REF!</definedName>
    <definedName name="цена___3___0_5">#REF!</definedName>
    <definedName name="цена___3___1">#REF!</definedName>
    <definedName name="цена___3___10">#REF!</definedName>
    <definedName name="цена___3___2">#REF!</definedName>
    <definedName name="цена___3___3">#REF!</definedName>
    <definedName name="цена___3___4">#REF!</definedName>
    <definedName name="цена___3___4___0">#REF!</definedName>
    <definedName name="цена___3___5">#REF!</definedName>
    <definedName name="цена___3___6">#REF!</definedName>
    <definedName name="цена___3___8">#REF!</definedName>
    <definedName name="цена___3___8___0">#REF!</definedName>
    <definedName name="цена___3___9">#REF!</definedName>
    <definedName name="цена___3_1">#REF!</definedName>
    <definedName name="цена___3_3">NA()</definedName>
    <definedName name="цена___3_5">#REF!</definedName>
    <definedName name="цена___4">"$#ССЫЛ!.$L$1:$L$32000"</definedName>
    <definedName name="цена___4___0">NA()</definedName>
    <definedName name="цена___4___0___0">#REF!</definedName>
    <definedName name="цена___4___0___0___0">#REF!</definedName>
    <definedName name="цена___4___0___0___0___0">#REF!</definedName>
    <definedName name="цена___4___0___0___1">#REF!</definedName>
    <definedName name="цена___4___0___0___3">#REF!</definedName>
    <definedName name="цена___4___0___0___5">#REF!</definedName>
    <definedName name="цена___4___0___0_1">#REF!</definedName>
    <definedName name="цена___4___0___0_5">#REF!</definedName>
    <definedName name="цена___4___0___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>#REF!</definedName>
    <definedName name="цена___4___0_3">#REF!</definedName>
    <definedName name="цена___4___0_5">NA()</definedName>
    <definedName name="цена___4___1">#REF!</definedName>
    <definedName name="цена___4___10">#REF!</definedName>
    <definedName name="цена___4___12">#REF!</definedName>
    <definedName name="цена___4___2">#REF!</definedName>
    <definedName name="цена___4___3">#REF!</definedName>
    <definedName name="цена___4___3___0">#REF!</definedName>
    <definedName name="цена___4___4">#REF!</definedName>
    <definedName name="цена___4___5">#REF!</definedName>
    <definedName name="цена___4___6">#REF!</definedName>
    <definedName name="цена___4___6___0">#REF!</definedName>
    <definedName name="цена___4___7">#REF!</definedName>
    <definedName name="цена___4___8">#REF!</definedName>
    <definedName name="цена___4___8___0">#REF!</definedName>
    <definedName name="цена___4___9">"$#ССЫЛ!.$L$1:$L$32000"</definedName>
    <definedName name="цена___4_1">#REF!</definedName>
    <definedName name="цена___4_3">#REF!</definedName>
    <definedName name="цена___4_5">#REF!</definedName>
    <definedName name="цена___5">NA()</definedName>
    <definedName name="цена___5___0">#REF!</definedName>
    <definedName name="цена___5___0___0">#REF!</definedName>
    <definedName name="цена___5___0___0___0">#REF!</definedName>
    <definedName name="цена___5___0___0___0___0">#REF!</definedName>
    <definedName name="цена___5___0___1">#REF!</definedName>
    <definedName name="цена___5___0___5">#REF!</definedName>
    <definedName name="цена___5___0_1">#REF!</definedName>
    <definedName name="цена___5___0_3">#REF!</definedName>
    <definedName name="цена___5___0_5">#REF!</definedName>
    <definedName name="цена___5___1">#REF!</definedName>
    <definedName name="цена___5___3">NA()</definedName>
    <definedName name="цена___5___5">NA()</definedName>
    <definedName name="цена___5_1">#REF!</definedName>
    <definedName name="цена___5_3">NA()</definedName>
    <definedName name="цена___5_5">NA()</definedName>
    <definedName name="цена___6">"$#ССЫЛ!.$L$1:$L$32000"</definedName>
    <definedName name="цена___6___0">#REF!</definedName>
    <definedName name="цена___6___0___0">#REF!</definedName>
    <definedName name="цена___6___0___0___0">#REF!</definedName>
    <definedName name="цена___6___0___0___0___0">#REF!</definedName>
    <definedName name="цена___6___0___1">#REF!</definedName>
    <definedName name="цена___6___0___3">#REF!</definedName>
    <definedName name="цена___6___0___5">#REF!</definedName>
    <definedName name="цена___6___0_1">#REF!</definedName>
    <definedName name="цена___6___0_3">#REF!</definedName>
    <definedName name="цена___6___0_5">#REF!</definedName>
    <definedName name="цена___6___1">#REF!</definedName>
    <definedName name="цена___6___10">#REF!</definedName>
    <definedName name="цена___6___12">#REF!</definedName>
    <definedName name="цена___6___2">#REF!</definedName>
    <definedName name="цена___6___3">#REF!</definedName>
    <definedName name="цена___6___4">#REF!</definedName>
    <definedName name="цена___6___5">NA()</definedName>
    <definedName name="цена___6___6">#REF!</definedName>
    <definedName name="цена___6___6___0">#REF!</definedName>
    <definedName name="цена___6___7">NA()</definedName>
    <definedName name="цена___6___8">#REF!</definedName>
    <definedName name="цена___6___8___0">#REF!</definedName>
    <definedName name="цена___6___9">"$#ССЫЛ!.$L$1:$L$32000"</definedName>
    <definedName name="цена___6_1">#REF!</definedName>
    <definedName name="цена___6_3">#REF!</definedName>
    <definedName name="цена___6_5">NA()</definedName>
    <definedName name="цена___7">#REF!</definedName>
    <definedName name="цена___7___0">#REF!</definedName>
    <definedName name="цена___7___0___0">#REF!</definedName>
    <definedName name="цена___7___10">#REF!</definedName>
    <definedName name="цена___7___2">#REF!</definedName>
    <definedName name="цена___7___4">#REF!</definedName>
    <definedName name="цена___7___6">#REF!</definedName>
    <definedName name="цена___7___8">#REF!</definedName>
    <definedName name="цена___8">"$#ССЫЛ!.$L$1:$L$32000"</definedName>
    <definedName name="цена___8___0">#REF!</definedName>
    <definedName name="цена___8___0___0">#REF!</definedName>
    <definedName name="цена___8___0___0___0">#REF!</definedName>
    <definedName name="цена___8___0___0___0___0">#REF!</definedName>
    <definedName name="цена___8___0___1">#REF!</definedName>
    <definedName name="цена___8___0___5">#REF!</definedName>
    <definedName name="цена___8___0_1">#REF!</definedName>
    <definedName name="цена___8___0_3">#REF!</definedName>
    <definedName name="цена___8___0_5">#REF!</definedName>
    <definedName name="цена___8___1">#REF!</definedName>
    <definedName name="цена___8___10">#REF!</definedName>
    <definedName name="цена___8___12">#REF!</definedName>
    <definedName name="цена___8___2">#REF!</definedName>
    <definedName name="цена___8___4">#REF!</definedName>
    <definedName name="цена___8___5">#REF!</definedName>
    <definedName name="цена___8___6">#REF!</definedName>
    <definedName name="цена___8___6___0">#REF!</definedName>
    <definedName name="цена___8___7">#REF!</definedName>
    <definedName name="цена___8___8">#REF!</definedName>
    <definedName name="цена___8___8___0">#REF!</definedName>
    <definedName name="цена___8___9">"$#ССЫЛ!.$L$1:$L$32000"</definedName>
    <definedName name="цена___8_1">#REF!</definedName>
    <definedName name="цена___8_3">#REF!</definedName>
    <definedName name="цена___8_5">#REF!</definedName>
    <definedName name="цена___9">#REF!</definedName>
    <definedName name="цена___9___0">#REF!</definedName>
    <definedName name="цена___9___0___0">#REF!</definedName>
    <definedName name="цена___9___0___0___0">#REF!</definedName>
    <definedName name="цена___9___0___0___0___0">#REF!</definedName>
    <definedName name="цена___9___0___5">#REF!</definedName>
    <definedName name="цена___9___0_5">#REF!</definedName>
    <definedName name="цена___9___10">#REF!</definedName>
    <definedName name="цена___9___2">#REF!</definedName>
    <definedName name="цена___9___4">#REF!</definedName>
    <definedName name="цена___9___5">#REF!</definedName>
    <definedName name="цена___9___6">#REF!</definedName>
    <definedName name="цена___9___8">#REF!</definedName>
    <definedName name="цена___9_1">#REF!</definedName>
    <definedName name="цена___9_3">#REF!</definedName>
    <definedName name="цена___9_5">#REF!</definedName>
    <definedName name="цена_1">NA()</definedName>
    <definedName name="цена_3">NA()</definedName>
    <definedName name="цена_4">NA()</definedName>
    <definedName name="цена_5">NA()</definedName>
    <definedName name="цук">#REF!</definedName>
    <definedName name="цууу">#REF!</definedName>
    <definedName name="цы">#REF!</definedName>
    <definedName name="чс">#REF!</definedName>
    <definedName name="чть">#REF!</definedName>
    <definedName name="Шкафы_ТМ">#REF!</definedName>
    <definedName name="шлд">'[51]93-110'!#REF!</definedName>
    <definedName name="шщззхъх" localSheetId="1">#REF!</definedName>
    <definedName name="шщззхъх">#REF!</definedName>
    <definedName name="щщ" localSheetId="1">#REF!</definedName>
    <definedName name="щщ">#REF!</definedName>
    <definedName name="ъхз" localSheetId="1">#REF!</definedName>
    <definedName name="ъхз">#REF!</definedName>
    <definedName name="ЫВGGGGGGGGGGGGGGG">#REF!</definedName>
    <definedName name="ыы">[52]свод!$A$7</definedName>
    <definedName name="ьь" localSheetId="1">#REF!</definedName>
    <definedName name="ьь">#REF!</definedName>
    <definedName name="эк" localSheetId="1">#REF!</definedName>
    <definedName name="эк">#REF!</definedName>
    <definedName name="эк1" localSheetId="1">#REF!</definedName>
    <definedName name="эк1">#REF!</definedName>
    <definedName name="эко">#REF!</definedName>
    <definedName name="эко___0">#REF!</definedName>
    <definedName name="эко___4">#REF!</definedName>
    <definedName name="эко___5">#REF!</definedName>
    <definedName name="эко___6">#REF!</definedName>
    <definedName name="эко___7">#REF!</definedName>
    <definedName name="эко___8">#REF!</definedName>
    <definedName name="эко___9">#REF!</definedName>
    <definedName name="эко_5">#REF!</definedName>
    <definedName name="эко1">#REF!</definedName>
    <definedName name="экол.1">[44]топография!#REF!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леСи">[53]Коэфф1.!$E$7</definedName>
    <definedName name="ЭлеСи_1" localSheetId="1">#REF!</definedName>
    <definedName name="ЭлеСи_1">#REF!</definedName>
    <definedName name="ЭЛСИ_Т" localSheetId="1">#REF!</definedName>
    <definedName name="ЭЛСИ_Т">#REF!</definedName>
    <definedName name="эээ">[52]свод!$A$7</definedName>
    <definedName name="я" localSheetId="1">#REF!</definedName>
    <definedName name="я">#REF!</definedName>
    <definedName name="ЯЯЯЯ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5" i="7" l="1"/>
  <c r="B15" i="7"/>
  <c r="G20" i="2"/>
  <c r="H20" i="2"/>
  <c r="I20" i="2"/>
  <c r="D19" i="2"/>
  <c r="C19" i="2"/>
  <c r="D27" i="10"/>
  <c r="E19" i="2"/>
  <c r="F26" i="13" l="1"/>
  <c r="G26" i="13" s="1"/>
  <c r="E18" i="2" l="1"/>
  <c r="E20" i="2" s="1"/>
  <c r="C18" i="2" l="1"/>
  <c r="B14" i="7" l="1"/>
  <c r="J33" i="10" l="1"/>
  <c r="N33" i="10"/>
  <c r="D26" i="10" l="1"/>
  <c r="F33" i="10"/>
  <c r="H33" i="10"/>
  <c r="H34" i="10" s="1"/>
  <c r="N34" i="10"/>
  <c r="J34" i="10"/>
  <c r="D18" i="2" l="1"/>
  <c r="D20" i="2" s="1"/>
  <c r="D28" i="10"/>
  <c r="D32" i="10" s="1"/>
  <c r="C14" i="7"/>
  <c r="K33" i="10"/>
  <c r="K34" i="10" s="1"/>
  <c r="I33" i="10"/>
  <c r="I34" i="10" s="1"/>
  <c r="G33" i="10"/>
  <c r="G34" i="10" s="1"/>
  <c r="L33" i="10"/>
  <c r="L34" i="10" s="1"/>
  <c r="M33" i="10"/>
  <c r="M34" i="10" s="1"/>
  <c r="D29" i="10"/>
  <c r="E18" i="7"/>
  <c r="F34" i="10"/>
  <c r="F18" i="2" l="1"/>
  <c r="F20" i="2" s="1"/>
  <c r="C16" i="7"/>
  <c r="D14" i="7"/>
  <c r="E33" i="10"/>
  <c r="E34" i="10" s="1"/>
  <c r="F19" i="2"/>
  <c r="D30" i="10"/>
  <c r="D38" i="10"/>
  <c r="D33" i="10" l="1"/>
  <c r="D34" i="10" s="1"/>
  <c r="D14" i="8"/>
  <c r="C18" i="7" l="1"/>
  <c r="F21" i="2" l="1"/>
  <c r="F22" i="2" s="1"/>
  <c r="C12" i="8"/>
  <c r="H11" i="8" l="1"/>
  <c r="D18" i="7"/>
</calcChain>
</file>

<file path=xl/sharedStrings.xml><?xml version="1.0" encoding="utf-8"?>
<sst xmlns="http://schemas.openxmlformats.org/spreadsheetml/2006/main" count="191" uniqueCount="146">
  <si>
    <t>УТВЕРЖДАЮ :</t>
  </si>
  <si>
    <t>Исходные данные:</t>
  </si>
  <si>
    <t>№п/п</t>
  </si>
  <si>
    <t>Наименование смет</t>
  </si>
  <si>
    <t xml:space="preserve">№ смет </t>
  </si>
  <si>
    <t>Материалы поставки заказчика</t>
  </si>
  <si>
    <t>справочно:</t>
  </si>
  <si>
    <t>Оборудование поставки заказчика</t>
  </si>
  <si>
    <t xml:space="preserve"> Итого КВЛ без учета НДС</t>
  </si>
  <si>
    <t>Д.Н. Пушечников</t>
  </si>
  <si>
    <t>ВСЕГО с НДС</t>
  </si>
  <si>
    <t>____________________ Е.В. Стрелков</t>
  </si>
  <si>
    <t>Итого начальная стоимость :</t>
  </si>
  <si>
    <t>Строительно-монтажные работы</t>
  </si>
  <si>
    <t xml:space="preserve">Приложение  №4 </t>
  </si>
  <si>
    <t>СОГЛАСОВАНО:</t>
  </si>
  <si>
    <t>УТВЕРЖДАЮ:</t>
  </si>
  <si>
    <t>_______________ Е.В. Стрелков</t>
  </si>
  <si>
    <t>МП</t>
  </si>
  <si>
    <t xml:space="preserve">Сводный расчет стоимости </t>
  </si>
  <si>
    <t>рублей</t>
  </si>
  <si>
    <t>№    пп</t>
  </si>
  <si>
    <t>№ сметы</t>
  </si>
  <si>
    <t>Наименование работ т затрат</t>
  </si>
  <si>
    <t>Стоимость</t>
  </si>
  <si>
    <t>СМР</t>
  </si>
  <si>
    <t xml:space="preserve">ИТОГО </t>
  </si>
  <si>
    <t>НДС 20 %</t>
  </si>
  <si>
    <t>Начальник  ОКС Братской ГЭС</t>
  </si>
  <si>
    <t>Наименование работ и затрат</t>
  </si>
  <si>
    <t>№ пп</t>
  </si>
  <si>
    <t>ГРАФИК</t>
  </si>
  <si>
    <t>выполнения работ</t>
  </si>
  <si>
    <t>Дог цена по РНЦ, руб.</t>
  </si>
  <si>
    <t>ИТОГО</t>
  </si>
  <si>
    <t>Всего с НДС</t>
  </si>
  <si>
    <t xml:space="preserve">Протокол </t>
  </si>
  <si>
    <t xml:space="preserve">согласования договорной цены </t>
  </si>
  <si>
    <t>Стоимость строительства объекта в базисных ценах 2000 г</t>
  </si>
  <si>
    <t>Стоимость строительства объекта в текущих ценах</t>
  </si>
  <si>
    <t>Кроме того давальческие материалы (справочно)</t>
  </si>
  <si>
    <t>НДС</t>
  </si>
  <si>
    <t>Итого</t>
  </si>
  <si>
    <t>Настоящий протокол является основанием для взаимных расчетов и платежей между 
Подрядчиком и Заказчиком.</t>
  </si>
  <si>
    <t>Заказчик:</t>
  </si>
  <si>
    <t>Подрядчик:</t>
  </si>
  <si>
    <t>______________ С.В. Кузнецов</t>
  </si>
  <si>
    <t>ПОДРЯДЧИК:</t>
  </si>
  <si>
    <t>ЗАКАЗЧИК:</t>
  </si>
  <si>
    <t>_______________  С.В. Кузнецов</t>
  </si>
  <si>
    <t>___________  Е.В. Стрелков</t>
  </si>
  <si>
    <t>___________  А.В. Боярский</t>
  </si>
  <si>
    <t xml:space="preserve">Приложение  №3 </t>
  </si>
  <si>
    <t>Расчёт договорной стоимости работ</t>
  </si>
  <si>
    <t>период</t>
  </si>
  <si>
    <t>ВЕДОМОСТЬ</t>
  </si>
  <si>
    <t>Наименование</t>
  </si>
  <si>
    <t>Ед. изм.</t>
  </si>
  <si>
    <t>Общее кол-во</t>
  </si>
  <si>
    <t>Стоимость, руб. в текущих ценах</t>
  </si>
  <si>
    <t>Цена</t>
  </si>
  <si>
    <t>Всего</t>
  </si>
  <si>
    <t>руб.</t>
  </si>
  <si>
    <t>Начальник ОКС Братской ГЭС</t>
  </si>
  <si>
    <t xml:space="preserve">Приложение  № 1 </t>
  </si>
  <si>
    <t>2. Стоимость услуг увеличивается на сумму НДС по ставке, предусмотренной действующей редакцией НК РФ</t>
  </si>
  <si>
    <t>1. Расчет за выполненные непредвиденные работы  производится только с предоставлением согласованной подрядчиком и утвержденной заказчиком  сметы.</t>
  </si>
  <si>
    <t xml:space="preserve">Примечание : </t>
  </si>
  <si>
    <t>Всего СМР+оборудование</t>
  </si>
  <si>
    <t>СМР+оборудование</t>
  </si>
  <si>
    <t>ТЗМ</t>
  </si>
  <si>
    <t>ТЗ</t>
  </si>
  <si>
    <t>Непредвиденные затраты</t>
  </si>
  <si>
    <t>СП</t>
  </si>
  <si>
    <t>НР</t>
  </si>
  <si>
    <t>Перевозка</t>
  </si>
  <si>
    <t>Оборудование подрядчика</t>
  </si>
  <si>
    <t>Материалы</t>
  </si>
  <si>
    <t>ОТм</t>
  </si>
  <si>
    <t>ЭМ</t>
  </si>
  <si>
    <t>ОТ</t>
  </si>
  <si>
    <t>в том числе</t>
  </si>
  <si>
    <t xml:space="preserve">Стоимость работ в текущей цене </t>
  </si>
  <si>
    <t>Уровень цен (квартал, год)</t>
  </si>
  <si>
    <t xml:space="preserve">сплит-форма Иркутской обл. (3 зона) </t>
  </si>
  <si>
    <t>Источник сметных цен</t>
  </si>
  <si>
    <t>Директор филиала 
ООО "ЭН+ ГИДРО" "Братская ГЭС"</t>
  </si>
  <si>
    <t xml:space="preserve">Директор 
ООО "ЭН+ ГИДРО" </t>
  </si>
  <si>
    <t xml:space="preserve">Главный инженер филиала 
ООО "ЭН+ ГИДРО" "Братская ГЭС" </t>
  </si>
  <si>
    <t xml:space="preserve">Директор филиала 
ООО "ЭН+ ГИДРО" "Братская ГЭС"  </t>
  </si>
  <si>
    <t xml:space="preserve">Директор  
ООО "ЭН+ ГИДРО" </t>
  </si>
  <si>
    <t>Заказчик: ООО "ЭН+ ГИДРО"</t>
  </si>
  <si>
    <t>Тендерный коэффициент:</t>
  </si>
  <si>
    <t>ВСЕГО стоимость работ с учетом тендерного коэффициента:</t>
  </si>
  <si>
    <t>ВСЕГО Стоимость работ в текущих ценах с учетом тендерного коэффициента:</t>
  </si>
  <si>
    <t>Всего начальная стоимость</t>
  </si>
  <si>
    <t>Начальник ОКС Братской ГЭС:</t>
  </si>
  <si>
    <t>ВСЕГО по договору без  давальческих материалов</t>
  </si>
  <si>
    <t>в т.ч. непредвиденные работы и затраты 1,5 %</t>
  </si>
  <si>
    <t xml:space="preserve">Инженер по ПСР 1 кат ОКС Братской ГЭС: </t>
  </si>
  <si>
    <t>Ю.Ю. Кудымова</t>
  </si>
  <si>
    <t>кроме того, давальческие материалы</t>
  </si>
  <si>
    <t>Инженер по ПСР 1 кат. ОКС Братской ГЭС</t>
  </si>
  <si>
    <t>Индекс-дефлятор на материалы и ЭММ на 4 кв. 2026 г.</t>
  </si>
  <si>
    <t xml:space="preserve">НДС по ставке, предусмотренной действующей редакцией НК РФ. </t>
  </si>
  <si>
    <t>НДС-22 %</t>
  </si>
  <si>
    <t xml:space="preserve">______________ </t>
  </si>
  <si>
    <t>" _____ " ___________ 2026 г.</t>
  </si>
  <si>
    <t>"______ " ____________2026 г.</t>
  </si>
  <si>
    <t xml:space="preserve">______________  </t>
  </si>
  <si>
    <t xml:space="preserve">_____________ </t>
  </si>
  <si>
    <t>"____"_________ 2026 г.</t>
  </si>
  <si>
    <t>"____"__________ 2026 г.</t>
  </si>
  <si>
    <t xml:space="preserve">_________________ </t>
  </si>
  <si>
    <t>"____ " ___________2026 г.</t>
  </si>
  <si>
    <t>"____ " ___________2026  г.</t>
  </si>
  <si>
    <t xml:space="preserve">Приложение  № 2 </t>
  </si>
  <si>
    <t xml:space="preserve">Подрядчик: </t>
  </si>
  <si>
    <t>С даты подписания договора - по 30.09.2026</t>
  </si>
  <si>
    <t>шт</t>
  </si>
  <si>
    <t>Приложение  №4.3</t>
  </si>
  <si>
    <t>оборудования поставки Подрядчика по объекту:</t>
  </si>
  <si>
    <r>
      <t xml:space="preserve">по объекту: </t>
    </r>
    <r>
      <rPr>
        <b/>
        <sz val="11"/>
        <rFont val="Arial"/>
        <family val="2"/>
        <charset val="204"/>
      </rPr>
      <t>«Плотина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работ»</t>
    </r>
  </si>
  <si>
    <r>
      <rPr>
        <sz val="10"/>
        <rFont val="Arial"/>
        <family val="2"/>
        <charset val="204"/>
      </rPr>
      <t>по объекту</t>
    </r>
    <r>
      <rPr>
        <b/>
        <u/>
        <sz val="10"/>
        <rFont val="Arial"/>
        <family val="2"/>
        <charset val="204"/>
      </rPr>
      <t>: «Плотина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работ»</t>
    </r>
  </si>
  <si>
    <r>
      <rPr>
        <u/>
        <sz val="11"/>
        <rFont val="Arial"/>
        <family val="2"/>
        <charset val="204"/>
      </rPr>
      <t xml:space="preserve">по объекту: </t>
    </r>
    <r>
      <rPr>
        <b/>
        <u/>
        <sz val="11"/>
        <rFont val="Arial"/>
        <family val="2"/>
        <charset val="204"/>
      </rPr>
      <t xml:space="preserve"> «Плотина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работ»</t>
    </r>
  </si>
  <si>
    <t>"Плотина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работ"</t>
  </si>
  <si>
    <t>Сепаратор высокого давления HGO 600 WS</t>
  </si>
  <si>
    <t>Сепаратор циклонный G100 WS</t>
  </si>
  <si>
    <t>Осушитель модульный сжатого воздуха адсорбционного типа Dryer DMD 50</t>
  </si>
  <si>
    <t>Осушитель сжатого воздуха адсорбционного типа DryAir DA 300</t>
  </si>
  <si>
    <t>Фильтр сжатого воздуха магистральный высокого давления HG600 MX</t>
  </si>
  <si>
    <t>Фильтр сжатого воздуха магистральный высокого давления HG600 MY</t>
  </si>
  <si>
    <t>Фильтр сжатого воздуха магистральный высокого давления HG600 MP</t>
  </si>
  <si>
    <t>Выключатель автоматический типа ВА 88-32 3Р 32А</t>
  </si>
  <si>
    <t>Выключатель автоматический модульный  32А, 3Р, хар-ка C _MVA20-3-032-C</t>
  </si>
  <si>
    <t xml:space="preserve"> к  Договору подряда №026/02/2026</t>
  </si>
  <si>
    <t>Силовое электрооборудование</t>
  </si>
  <si>
    <t>02-04-01</t>
  </si>
  <si>
    <t>Технологические решения</t>
  </si>
  <si>
    <t>02-04-02</t>
  </si>
  <si>
    <t>Составлен в ценах по состоянию на  2 кв. 2026 г</t>
  </si>
  <si>
    <t>2 квартал 2026 г</t>
  </si>
  <si>
    <r>
      <rPr>
        <u/>
        <sz val="11"/>
        <rFont val="Arial"/>
        <family val="2"/>
        <charset val="204"/>
      </rPr>
      <t>Основание</t>
    </r>
    <r>
      <rPr>
        <sz val="11"/>
        <rFont val="Arial"/>
        <family val="2"/>
        <charset val="204"/>
      </rPr>
      <t xml:space="preserve">:  проект 039/02/2025, разработанный ИП Азанов С.В.;  приказ об утверждении проектной документации №  ____ от _____2025 г.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</si>
  <si>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Составлена в ценах 2 квартал 2026 г.</t>
  </si>
  <si>
    <t>4 кв.2026г (по 30.11.2026)</t>
  </si>
  <si>
    <r>
      <t xml:space="preserve">Мы, нижеподписавшиеся, от лица "Заказчика" - директор ООО "ЭН+ ГИДРО" Кузнецов Сергей Владимирович, действующий на основании Устава,  и  от лица "Подрядчика" - __________, действующий на основании Устава, удостоверяем, что сторонами достигнуто соглашение по стоимости выполнения  строительно-монтажных работ по объекту Братской ГЭС: </t>
    </r>
    <r>
      <rPr>
        <b/>
        <sz val="11"/>
        <rFont val="Arial"/>
        <family val="2"/>
        <charset val="204"/>
      </rPr>
      <t xml:space="preserve">«Плотина русловая. Инв. № 00020027. Техническое перевооружение воздушной магистрали низкого давления нижнего бьефа и верхнего бьефа для обеспечения водолазных работ» </t>
    </r>
    <r>
      <rPr>
        <sz val="11"/>
        <rFont val="Arial"/>
        <family val="2"/>
        <charset val="204"/>
      </rPr>
      <t>в размере __________</t>
    </r>
    <r>
      <rPr>
        <b/>
        <sz val="11"/>
        <rFont val="Arial"/>
        <family val="2"/>
        <charset val="204"/>
      </rPr>
      <t xml:space="preserve"> (______________)</t>
    </r>
    <r>
      <rPr>
        <sz val="11"/>
        <rFont val="Arial"/>
        <family val="2"/>
        <charset val="204"/>
      </rPr>
      <t xml:space="preserve"> рублей 00 копеек без НДС, кроме того стоимость увеличивается на сумму НДС по ставке, предусмотренной действующей редакцией НК РФ, в том числе: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</si>
</sst>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_р_._-;\-* #,##0_р_._-;_-* &quot;-&quot;??_р_._-;_-@_-"/>
    <numFmt numFmtId="167" formatCode="#,##0.00;[Red]#,##0.00"/>
    <numFmt numFmtId="168" formatCode="#,##0.0000"/>
    <numFmt numFmtId="169" formatCode="#,##0.000000000"/>
    <numFmt numFmtId="170" formatCode="#,##0.0000000000"/>
    <numFmt numFmtId="171" formatCode="0.00000000000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1"/>
      <name val="Calibri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name val="Arial"/>
      <family val="2"/>
      <charset val="204"/>
    </font>
    <font>
      <b/>
      <u/>
      <sz val="10"/>
      <name val="Arial"/>
      <family val="2"/>
      <charset val="204"/>
    </font>
    <font>
      <u/>
      <sz val="10"/>
      <name val="Arial"/>
      <family val="2"/>
      <charset val="204"/>
    </font>
    <font>
      <sz val="11"/>
      <color theme="1"/>
      <name val="Arial"/>
      <family val="2"/>
      <charset val="204"/>
    </font>
    <font>
      <u/>
      <sz val="11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i/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i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"/>
      <color theme="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4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0" fontId="3" fillId="0" borderId="0"/>
    <xf numFmtId="0" fontId="10" fillId="0" borderId="0"/>
    <xf numFmtId="0" fontId="10" fillId="0" borderId="0"/>
    <xf numFmtId="0" fontId="8" fillId="0" borderId="0"/>
  </cellStyleXfs>
  <cellXfs count="357">
    <xf numFmtId="0" fontId="0" fillId="0" borderId="0" xfId="0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left" vertical="top"/>
    </xf>
    <xf numFmtId="0" fontId="4" fillId="0" borderId="0" xfId="2" applyFont="1" applyAlignment="1">
      <alignment horizontal="right" vertical="top"/>
    </xf>
    <xf numFmtId="0" fontId="4" fillId="0" borderId="0" xfId="2" applyFont="1"/>
    <xf numFmtId="0" fontId="4" fillId="0" borderId="0" xfId="2" applyFont="1" applyAlignment="1">
      <alignment horizontal="right" vertical="top" wrapText="1"/>
    </xf>
    <xf numFmtId="0" fontId="4" fillId="0" borderId="0" xfId="2" applyFont="1" applyAlignment="1">
      <alignment vertical="top"/>
    </xf>
    <xf numFmtId="0" fontId="4" fillId="0" borderId="0" xfId="5" applyFont="1" applyFill="1" applyAlignment="1">
      <alignment horizontal="right"/>
    </xf>
    <xf numFmtId="0" fontId="4" fillId="0" borderId="0" xfId="5" applyFont="1" applyAlignment="1">
      <alignment horizontal="right"/>
    </xf>
    <xf numFmtId="0" fontId="6" fillId="0" borderId="0" xfId="2" applyFont="1" applyFill="1" applyBorder="1" applyAlignment="1">
      <alignment horizontal="left" vertical="center"/>
    </xf>
    <xf numFmtId="0" fontId="6" fillId="0" borderId="0" xfId="2" applyFont="1" applyFill="1" applyAlignment="1">
      <alignment vertical="center"/>
    </xf>
    <xf numFmtId="0" fontId="4" fillId="0" borderId="0" xfId="2" applyFont="1" applyFill="1" applyBorder="1"/>
    <xf numFmtId="0" fontId="4" fillId="0" borderId="0" xfId="2" applyFont="1" applyFill="1" applyAlignment="1">
      <alignment horizontal="left"/>
    </xf>
    <xf numFmtId="0" fontId="4" fillId="0" borderId="0" xfId="2" applyFont="1" applyFill="1" applyAlignment="1">
      <alignment horizontal="left" vertical="top"/>
    </xf>
    <xf numFmtId="0" fontId="4" fillId="0" borderId="8" xfId="2" applyFont="1" applyBorder="1" applyAlignment="1">
      <alignment horizontal="center" vertical="center"/>
    </xf>
    <xf numFmtId="0" fontId="7" fillId="0" borderId="8" xfId="2" applyFont="1" applyBorder="1" applyAlignment="1">
      <alignment horizontal="center"/>
    </xf>
    <xf numFmtId="0" fontId="4" fillId="0" borderId="0" xfId="2" applyFont="1" applyFill="1" applyAlignment="1">
      <alignment horizontal="right" vertical="top"/>
    </xf>
    <xf numFmtId="0" fontId="16" fillId="0" borderId="0" xfId="0" applyFont="1" applyAlignment="1"/>
    <xf numFmtId="0" fontId="15" fillId="0" borderId="0" xfId="2" applyFont="1"/>
    <xf numFmtId="0" fontId="4" fillId="0" borderId="0" xfId="2" applyFont="1" applyFill="1" applyAlignment="1">
      <alignment horizontal="center" vertical="center"/>
    </xf>
    <xf numFmtId="17" fontId="4" fillId="0" borderId="8" xfId="2" applyNumberFormat="1" applyFont="1" applyBorder="1" applyAlignment="1">
      <alignment horizontal="center" vertical="center" wrapText="1"/>
    </xf>
    <xf numFmtId="17" fontId="4" fillId="0" borderId="17" xfId="2" applyNumberFormat="1" applyFont="1" applyBorder="1" applyAlignment="1">
      <alignment horizontal="center" vertical="center" wrapText="1"/>
    </xf>
    <xf numFmtId="43" fontId="4" fillId="0" borderId="17" xfId="3" applyFont="1" applyFill="1" applyBorder="1" applyAlignment="1">
      <alignment vertical="center"/>
    </xf>
    <xf numFmtId="3" fontId="6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6" fillId="0" borderId="7" xfId="2" applyFont="1" applyBorder="1" applyAlignment="1">
      <alignment vertical="center"/>
    </xf>
    <xf numFmtId="43" fontId="4" fillId="0" borderId="10" xfId="3" applyFont="1" applyFill="1" applyBorder="1" applyAlignment="1">
      <alignment horizontal="center" vertical="center"/>
    </xf>
    <xf numFmtId="43" fontId="4" fillId="0" borderId="10" xfId="3" applyFont="1" applyFill="1" applyBorder="1" applyAlignment="1">
      <alignment vertical="center"/>
    </xf>
    <xf numFmtId="0" fontId="6" fillId="0" borderId="0" xfId="2" applyFont="1"/>
    <xf numFmtId="0" fontId="6" fillId="0" borderId="12" xfId="2" applyFont="1" applyBorder="1" applyAlignment="1">
      <alignment vertical="center"/>
    </xf>
    <xf numFmtId="43" fontId="6" fillId="0" borderId="21" xfId="3" applyFont="1" applyFill="1" applyBorder="1" applyAlignment="1">
      <alignment horizontal="center" vertical="center"/>
    </xf>
    <xf numFmtId="43" fontId="6" fillId="0" borderId="21" xfId="3" applyFont="1" applyFill="1" applyBorder="1" applyAlignment="1">
      <alignment vertical="center"/>
    </xf>
    <xf numFmtId="43" fontId="6" fillId="0" borderId="18" xfId="3" applyFont="1" applyFill="1" applyBorder="1" applyAlignment="1">
      <alignment vertical="center"/>
    </xf>
    <xf numFmtId="0" fontId="4" fillId="0" borderId="0" xfId="0" applyFont="1" applyAlignment="1"/>
    <xf numFmtId="0" fontId="4" fillId="0" borderId="0" xfId="0" applyFont="1" applyFill="1" applyAlignment="1">
      <alignment horizontal="right" vertical="top"/>
    </xf>
    <xf numFmtId="0" fontId="4" fillId="0" borderId="0" xfId="0" applyFont="1" applyAlignment="1">
      <alignment horizontal="right" vertical="top"/>
    </xf>
    <xf numFmtId="0" fontId="4" fillId="0" borderId="0" xfId="0" applyFont="1"/>
    <xf numFmtId="0" fontId="19" fillId="0" borderId="0" xfId="0" applyFont="1"/>
    <xf numFmtId="0" fontId="4" fillId="0" borderId="7" xfId="2" applyFont="1" applyBorder="1" applyAlignment="1">
      <alignment horizontal="center" vertical="center"/>
    </xf>
    <xf numFmtId="0" fontId="4" fillId="0" borderId="10" xfId="2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4" fillId="0" borderId="8" xfId="5" applyFont="1" applyBorder="1" applyAlignment="1">
      <alignment horizontal="left" vertical="center" wrapText="1"/>
    </xf>
    <xf numFmtId="0" fontId="6" fillId="0" borderId="13" xfId="5" applyFont="1" applyBorder="1" applyAlignment="1">
      <alignment horizontal="left" vertical="center" wrapText="1"/>
    </xf>
    <xf numFmtId="0" fontId="6" fillId="0" borderId="0" xfId="0" applyFont="1" applyAlignment="1">
      <alignment vertical="top"/>
    </xf>
    <xf numFmtId="0" fontId="6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4" fillId="0" borderId="0" xfId="2" applyFont="1" applyAlignment="1">
      <alignment horizontal="left"/>
    </xf>
    <xf numFmtId="0" fontId="4" fillId="0" borderId="0" xfId="0" applyFont="1" applyAlignment="1">
      <alignment horizontal="left" vertical="top"/>
    </xf>
    <xf numFmtId="0" fontId="4" fillId="0" borderId="0" xfId="0" applyFont="1" applyBorder="1"/>
    <xf numFmtId="0" fontId="4" fillId="0" borderId="0" xfId="0" applyFont="1" applyBorder="1" applyAlignment="1">
      <alignment horizontal="left" vertical="top"/>
    </xf>
    <xf numFmtId="0" fontId="11" fillId="0" borderId="8" xfId="4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left" vertical="center" wrapText="1"/>
    </xf>
    <xf numFmtId="4" fontId="11" fillId="2" borderId="8" xfId="4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 wrapText="1"/>
    </xf>
    <xf numFmtId="0" fontId="12" fillId="0" borderId="8" xfId="4" applyFont="1" applyBorder="1"/>
    <xf numFmtId="0" fontId="12" fillId="0" borderId="8" xfId="4" applyFont="1" applyBorder="1" applyAlignment="1">
      <alignment horizontal="left" vertical="center" wrapText="1"/>
    </xf>
    <xf numFmtId="4" fontId="12" fillId="2" borderId="8" xfId="4" applyNumberFormat="1" applyFont="1" applyFill="1" applyBorder="1" applyAlignment="1">
      <alignment horizontal="center" vertical="center" wrapText="1"/>
    </xf>
    <xf numFmtId="4" fontId="12" fillId="0" borderId="8" xfId="4" applyNumberFormat="1" applyFont="1" applyBorder="1" applyAlignment="1">
      <alignment horizontal="center" vertical="center" wrapText="1"/>
    </xf>
    <xf numFmtId="0" fontId="11" fillId="0" borderId="8" xfId="4" applyFont="1" applyBorder="1"/>
    <xf numFmtId="4" fontId="11" fillId="0" borderId="8" xfId="4" applyNumberFormat="1" applyFont="1" applyBorder="1" applyAlignment="1">
      <alignment horizontal="center" vertical="center" wrapText="1"/>
    </xf>
    <xf numFmtId="0" fontId="11" fillId="0" borderId="0" xfId="4" applyFont="1" applyBorder="1"/>
    <xf numFmtId="0" fontId="11" fillId="0" borderId="0" xfId="4" applyFont="1" applyBorder="1" applyAlignment="1">
      <alignment horizontal="left" vertical="center" wrapText="1"/>
    </xf>
    <xf numFmtId="4" fontId="11" fillId="0" borderId="0" xfId="4" applyNumberFormat="1" applyFont="1" applyBorder="1" applyAlignment="1">
      <alignment horizontal="center" vertical="center" wrapText="1"/>
    </xf>
    <xf numFmtId="0" fontId="11" fillId="0" borderId="0" xfId="4" applyFont="1"/>
    <xf numFmtId="0" fontId="11" fillId="0" borderId="0" xfId="4" applyFont="1" applyAlignment="1">
      <alignment horizontal="left"/>
    </xf>
    <xf numFmtId="0" fontId="11" fillId="0" borderId="0" xfId="5" applyFont="1" applyAlignment="1">
      <alignment horizontal="left"/>
    </xf>
    <xf numFmtId="0" fontId="11" fillId="0" borderId="0" xfId="5" applyFont="1"/>
    <xf numFmtId="0" fontId="11" fillId="0" borderId="0" xfId="5" applyFont="1" applyAlignment="1">
      <alignment horizontal="right"/>
    </xf>
    <xf numFmtId="0" fontId="11" fillId="0" borderId="0" xfId="7" applyFont="1" applyAlignment="1">
      <alignment horizontal="right"/>
    </xf>
    <xf numFmtId="0" fontId="11" fillId="0" borderId="0" xfId="4" applyFont="1" applyBorder="1" applyAlignment="1">
      <alignment horizontal="right" vertical="top"/>
    </xf>
    <xf numFmtId="0" fontId="11" fillId="0" borderId="0" xfId="4" applyFont="1" applyAlignment="1">
      <alignment vertical="center"/>
    </xf>
    <xf numFmtId="0" fontId="11" fillId="0" borderId="0" xfId="4" applyFont="1" applyAlignment="1">
      <alignment horizontal="center" vertical="center" wrapText="1"/>
    </xf>
    <xf numFmtId="0" fontId="11" fillId="0" borderId="8" xfId="4" applyFont="1" applyBorder="1" applyAlignment="1">
      <alignment horizontal="center" vertical="center" wrapText="1"/>
    </xf>
    <xf numFmtId="0" fontId="11" fillId="0" borderId="0" xfId="4" applyFont="1" applyFill="1" applyBorder="1" applyAlignment="1">
      <alignment horizontal="center" vertical="center" wrapText="1"/>
    </xf>
    <xf numFmtId="4" fontId="11" fillId="2" borderId="14" xfId="0" applyNumberFormat="1" applyFont="1" applyFill="1" applyBorder="1" applyAlignment="1">
      <alignment horizontal="center" vertical="center" wrapText="1"/>
    </xf>
    <xf numFmtId="4" fontId="11" fillId="0" borderId="0" xfId="4" applyNumberFormat="1" applyFont="1"/>
    <xf numFmtId="168" fontId="11" fillId="0" borderId="0" xfId="4" applyNumberFormat="1" applyFont="1"/>
    <xf numFmtId="0" fontId="12" fillId="0" borderId="0" xfId="4" applyFont="1"/>
    <xf numFmtId="0" fontId="11" fillId="0" borderId="0" xfId="4" applyFont="1" applyAlignment="1">
      <alignment vertical="top" wrapText="1"/>
    </xf>
    <xf numFmtId="0" fontId="13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2" fillId="2" borderId="30" xfId="0" applyFont="1" applyFill="1" applyBorder="1" applyAlignment="1">
      <alignment horizontal="center" vertical="center" wrapText="1"/>
    </xf>
    <xf numFmtId="0" fontId="12" fillId="2" borderId="28" xfId="0" applyFont="1" applyFill="1" applyBorder="1" applyAlignment="1">
      <alignment horizontal="center" vertical="center" wrapText="1"/>
    </xf>
    <xf numFmtId="0" fontId="11" fillId="2" borderId="27" xfId="0" applyFont="1" applyFill="1" applyBorder="1" applyAlignment="1">
      <alignment horizontal="center" vertical="center" wrapText="1"/>
    </xf>
    <xf numFmtId="0" fontId="11" fillId="2" borderId="26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1" fillId="7" borderId="34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11" fillId="7" borderId="42" xfId="0" applyFont="1" applyFill="1" applyBorder="1" applyAlignment="1">
      <alignment horizontal="center" vertical="center" wrapText="1"/>
    </xf>
    <xf numFmtId="0" fontId="11" fillId="2" borderId="38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24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4" fontId="21" fillId="0" borderId="0" xfId="0" applyNumberFormat="1" applyFont="1" applyFill="1" applyAlignment="1">
      <alignment horizontal="center" vertical="center"/>
    </xf>
    <xf numFmtId="4" fontId="13" fillId="0" borderId="0" xfId="0" applyNumberFormat="1" applyFont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171" fontId="20" fillId="0" borderId="0" xfId="0" applyNumberFormat="1" applyFont="1" applyAlignment="1">
      <alignment horizontal="center" vertical="center"/>
    </xf>
    <xf numFmtId="169" fontId="20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2" fillId="2" borderId="7" xfId="0" applyFont="1" applyFill="1" applyBorder="1" applyAlignment="1">
      <alignment horizontal="right" vertical="center" wrapText="1"/>
    </xf>
    <xf numFmtId="0" fontId="12" fillId="3" borderId="7" xfId="0" applyFont="1" applyFill="1" applyBorder="1" applyAlignment="1">
      <alignment horizontal="right" vertical="center" wrapText="1"/>
    </xf>
    <xf numFmtId="0" fontId="22" fillId="2" borderId="8" xfId="0" applyFont="1" applyFill="1" applyBorder="1" applyAlignment="1">
      <alignment vertical="center" wrapText="1"/>
    </xf>
    <xf numFmtId="0" fontId="22" fillId="2" borderId="10" xfId="0" applyFont="1" applyFill="1" applyBorder="1" applyAlignment="1">
      <alignment vertical="center" wrapText="1"/>
    </xf>
    <xf numFmtId="0" fontId="22" fillId="2" borderId="17" xfId="0" applyFont="1" applyFill="1" applyBorder="1" applyAlignment="1">
      <alignment vertical="center" wrapText="1"/>
    </xf>
    <xf numFmtId="0" fontId="14" fillId="2" borderId="7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vertical="center" wrapText="1"/>
    </xf>
    <xf numFmtId="0" fontId="14" fillId="2" borderId="8" xfId="0" applyFont="1" applyFill="1" applyBorder="1" applyAlignment="1">
      <alignment horizontal="right" vertical="center" wrapText="1"/>
    </xf>
    <xf numFmtId="165" fontId="14" fillId="2" borderId="8" xfId="1" applyFont="1" applyFill="1" applyBorder="1" applyAlignment="1">
      <alignment horizontal="center" vertical="center" wrapText="1"/>
    </xf>
    <xf numFmtId="165" fontId="14" fillId="2" borderId="10" xfId="1" applyFont="1" applyFill="1" applyBorder="1" applyAlignment="1">
      <alignment horizontal="center" vertical="center" wrapText="1"/>
    </xf>
    <xf numFmtId="165" fontId="14" fillId="2" borderId="17" xfId="1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horizontal="center" vertical="center"/>
    </xf>
    <xf numFmtId="166" fontId="14" fillId="2" borderId="8" xfId="1" applyNumberFormat="1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/>
    </xf>
    <xf numFmtId="4" fontId="14" fillId="2" borderId="13" xfId="0" applyNumberFormat="1" applyFont="1" applyFill="1" applyBorder="1" applyAlignment="1">
      <alignment horizontal="center" vertical="center" wrapText="1"/>
    </xf>
    <xf numFmtId="3" fontId="14" fillId="2" borderId="13" xfId="0" applyNumberFormat="1" applyFont="1" applyFill="1" applyBorder="1" applyAlignment="1">
      <alignment horizontal="center" vertical="center" wrapText="1"/>
    </xf>
    <xf numFmtId="3" fontId="14" fillId="2" borderId="21" xfId="0" applyNumberFormat="1" applyFont="1" applyFill="1" applyBorder="1" applyAlignment="1">
      <alignment horizontal="center" vertical="center" wrapText="1"/>
    </xf>
    <xf numFmtId="3" fontId="14" fillId="2" borderId="18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3" fontId="14" fillId="2" borderId="0" xfId="0" applyNumberFormat="1" applyFont="1" applyFill="1" applyBorder="1" applyAlignment="1">
      <alignment horizontal="center" vertical="center" wrapText="1"/>
    </xf>
    <xf numFmtId="4" fontId="14" fillId="2" borderId="0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Alignment="1">
      <alignment horizontal="center" vertical="center" wrapText="1"/>
    </xf>
    <xf numFmtId="2" fontId="13" fillId="2" borderId="0" xfId="0" applyNumberFormat="1" applyFont="1" applyFill="1" applyAlignment="1">
      <alignment horizontal="center" vertical="center"/>
    </xf>
    <xf numFmtId="3" fontId="21" fillId="2" borderId="0" xfId="0" applyNumberFormat="1" applyFont="1" applyFill="1" applyAlignment="1">
      <alignment horizontal="center" vertical="center" wrapText="1"/>
    </xf>
    <xf numFmtId="3" fontId="13" fillId="2" borderId="0" xfId="0" applyNumberFormat="1" applyFont="1" applyFill="1" applyAlignment="1">
      <alignment horizontal="center" vertical="center" wrapText="1"/>
    </xf>
    <xf numFmtId="3" fontId="20" fillId="2" borderId="0" xfId="0" applyNumberFormat="1" applyFont="1" applyFill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vertical="center"/>
    </xf>
    <xf numFmtId="0" fontId="23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right" vertical="center"/>
    </xf>
    <xf numFmtId="9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 wrapText="1"/>
    </xf>
    <xf numFmtId="10" fontId="11" fillId="2" borderId="0" xfId="0" applyNumberFormat="1" applyFont="1" applyFill="1" applyBorder="1" applyAlignment="1">
      <alignment horizontal="right" vertical="center"/>
    </xf>
    <xf numFmtId="0" fontId="12" fillId="2" borderId="15" xfId="0" applyFont="1" applyFill="1" applyBorder="1" applyAlignment="1">
      <alignment vertical="center" wrapText="1"/>
    </xf>
    <xf numFmtId="0" fontId="24" fillId="2" borderId="14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left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" fontId="12" fillId="7" borderId="43" xfId="0" applyNumberFormat="1" applyFont="1" applyFill="1" applyBorder="1" applyAlignment="1">
      <alignment horizontal="center" vertical="center" wrapText="1"/>
    </xf>
    <xf numFmtId="4" fontId="12" fillId="0" borderId="11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24" fillId="4" borderId="7" xfId="0" applyFont="1" applyFill="1" applyBorder="1" applyAlignment="1">
      <alignment vertical="center"/>
    </xf>
    <xf numFmtId="4" fontId="12" fillId="5" borderId="43" xfId="1" applyNumberFormat="1" applyFont="1" applyFill="1" applyBorder="1" applyAlignment="1">
      <alignment horizontal="center" vertical="center"/>
    </xf>
    <xf numFmtId="4" fontId="12" fillId="4" borderId="11" xfId="1" applyNumberFormat="1" applyFont="1" applyFill="1" applyBorder="1" applyAlignment="1">
      <alignment horizontal="center" vertical="center"/>
    </xf>
    <xf numFmtId="4" fontId="12" fillId="4" borderId="8" xfId="1" applyNumberFormat="1" applyFont="1" applyFill="1" applyBorder="1" applyAlignment="1">
      <alignment horizontal="center" vertical="center"/>
    </xf>
    <xf numFmtId="4" fontId="21" fillId="4" borderId="0" xfId="1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4" fontId="14" fillId="2" borderId="43" xfId="1" applyNumberFormat="1" applyFont="1" applyFill="1" applyBorder="1" applyAlignment="1">
      <alignment horizontal="center" vertical="center"/>
    </xf>
    <xf numFmtId="4" fontId="14" fillId="2" borderId="8" xfId="1" applyNumberFormat="1" applyFont="1" applyFill="1" applyBorder="1" applyAlignment="1">
      <alignment horizontal="center" vertical="center"/>
    </xf>
    <xf numFmtId="4" fontId="12" fillId="2" borderId="8" xfId="1" applyNumberFormat="1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 wrapText="1"/>
    </xf>
    <xf numFmtId="4" fontId="12" fillId="3" borderId="43" xfId="1" applyNumberFormat="1" applyFont="1" applyFill="1" applyBorder="1" applyAlignment="1">
      <alignment horizontal="center" vertical="center"/>
    </xf>
    <xf numFmtId="4" fontId="12" fillId="3" borderId="11" xfId="1" applyNumberFormat="1" applyFont="1" applyFill="1" applyBorder="1" applyAlignment="1">
      <alignment horizontal="center" vertical="center"/>
    </xf>
    <xf numFmtId="4" fontId="12" fillId="3" borderId="8" xfId="1" applyNumberFormat="1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vertical="center" wrapText="1"/>
    </xf>
    <xf numFmtId="170" fontId="14" fillId="3" borderId="11" xfId="1" applyNumberFormat="1" applyFont="1" applyFill="1" applyBorder="1" applyAlignment="1">
      <alignment horizontal="center" vertical="center"/>
    </xf>
    <xf numFmtId="4" fontId="14" fillId="3" borderId="8" xfId="1" applyNumberFormat="1" applyFont="1" applyFill="1" applyBorder="1" applyAlignment="1">
      <alignment horizontal="center" vertical="center"/>
    </xf>
    <xf numFmtId="4" fontId="14" fillId="3" borderId="10" xfId="1" applyNumberFormat="1" applyFont="1" applyFill="1" applyBorder="1" applyAlignment="1">
      <alignment horizontal="center" vertical="center"/>
    </xf>
    <xf numFmtId="4" fontId="14" fillId="3" borderId="17" xfId="1" applyNumberFormat="1" applyFont="1" applyFill="1" applyBorder="1" applyAlignment="1">
      <alignment horizontal="center" vertical="center"/>
    </xf>
    <xf numFmtId="4" fontId="12" fillId="3" borderId="10" xfId="1" applyNumberFormat="1" applyFont="1" applyFill="1" applyBorder="1" applyAlignment="1">
      <alignment horizontal="center" vertical="center"/>
    </xf>
    <xf numFmtId="4" fontId="12" fillId="3" borderId="17" xfId="1" applyNumberFormat="1" applyFont="1" applyFill="1" applyBorder="1" applyAlignment="1">
      <alignment horizontal="center" vertical="center"/>
    </xf>
    <xf numFmtId="4" fontId="11" fillId="2" borderId="43" xfId="1" applyNumberFormat="1" applyFont="1" applyFill="1" applyBorder="1" applyAlignment="1">
      <alignment horizontal="center" vertical="center"/>
    </xf>
    <xf numFmtId="4" fontId="11" fillId="2" borderId="11" xfId="1" applyNumberFormat="1" applyFont="1" applyFill="1" applyBorder="1" applyAlignment="1">
      <alignment horizontal="center" vertical="center"/>
    </xf>
    <xf numFmtId="4" fontId="11" fillId="2" borderId="10" xfId="1" applyNumberFormat="1" applyFont="1" applyFill="1" applyBorder="1" applyAlignment="1">
      <alignment horizontal="center" vertical="center"/>
    </xf>
    <xf numFmtId="4" fontId="11" fillId="2" borderId="17" xfId="1" applyNumberFormat="1" applyFont="1" applyFill="1" applyBorder="1" applyAlignment="1">
      <alignment horizontal="center" vertical="center"/>
    </xf>
    <xf numFmtId="4" fontId="12" fillId="3" borderId="44" xfId="1" applyNumberFormat="1" applyFont="1" applyFill="1" applyBorder="1" applyAlignment="1">
      <alignment horizontal="center" vertical="center"/>
    </xf>
    <xf numFmtId="4" fontId="14" fillId="2" borderId="9" xfId="0" applyNumberFormat="1" applyFont="1" applyFill="1" applyBorder="1" applyAlignment="1">
      <alignment horizontal="center" vertical="center" wrapText="1"/>
    </xf>
    <xf numFmtId="4" fontId="14" fillId="2" borderId="8" xfId="0" applyNumberFormat="1" applyFont="1" applyFill="1" applyBorder="1" applyAlignment="1">
      <alignment vertical="center" wrapText="1"/>
    </xf>
    <xf numFmtId="167" fontId="14" fillId="2" borderId="8" xfId="1" applyNumberFormat="1" applyFont="1" applyFill="1" applyBorder="1" applyAlignment="1">
      <alignment horizontal="center" vertical="center" wrapText="1"/>
    </xf>
    <xf numFmtId="4" fontId="14" fillId="2" borderId="8" xfId="0" applyNumberFormat="1" applyFont="1" applyFill="1" applyBorder="1" applyAlignment="1">
      <alignment horizontal="center" vertical="center" wrapText="1"/>
    </xf>
    <xf numFmtId="167" fontId="14" fillId="2" borderId="13" xfId="0" applyNumberFormat="1" applyFont="1" applyFill="1" applyBorder="1" applyAlignment="1">
      <alignment horizontal="center" vertical="center" wrapText="1"/>
    </xf>
    <xf numFmtId="49" fontId="12" fillId="2" borderId="0" xfId="2" applyNumberFormat="1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2" borderId="0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9" fillId="0" borderId="7" xfId="2" applyFont="1" applyBorder="1" applyAlignment="1">
      <alignment horizontal="center" vertical="center"/>
    </xf>
    <xf numFmtId="4" fontId="9" fillId="2" borderId="10" xfId="2" applyNumberFormat="1" applyFont="1" applyFill="1" applyBorder="1" applyAlignment="1">
      <alignment horizontal="center" vertical="center"/>
    </xf>
    <xf numFmtId="0" fontId="25" fillId="0" borderId="7" xfId="2" applyFont="1" applyBorder="1" applyAlignment="1">
      <alignment horizontal="center" vertical="center" wrapText="1"/>
    </xf>
    <xf numFmtId="0" fontId="25" fillId="0" borderId="8" xfId="2" applyFont="1" applyFill="1" applyBorder="1" applyAlignment="1">
      <alignment horizontal="left" vertical="center" wrapText="1"/>
    </xf>
    <xf numFmtId="0" fontId="11" fillId="0" borderId="0" xfId="4" applyFont="1" applyFill="1"/>
    <xf numFmtId="0" fontId="11" fillId="0" borderId="0" xfId="4" applyFont="1" applyFill="1" applyBorder="1"/>
    <xf numFmtId="0" fontId="12" fillId="0" borderId="0" xfId="4" applyFont="1" applyFill="1" applyBorder="1" applyAlignment="1">
      <alignment vertical="center"/>
    </xf>
    <xf numFmtId="0" fontId="12" fillId="0" borderId="0" xfId="4" applyFont="1" applyFill="1" applyAlignment="1">
      <alignment horizontal="left" vertical="center"/>
    </xf>
    <xf numFmtId="0" fontId="12" fillId="0" borderId="0" xfId="4" applyFont="1" applyFill="1" applyAlignment="1">
      <alignment vertical="center"/>
    </xf>
    <xf numFmtId="0" fontId="11" fillId="0" borderId="0" xfId="4" applyFont="1" applyFill="1" applyAlignment="1">
      <alignment wrapText="1"/>
    </xf>
    <xf numFmtId="0" fontId="11" fillId="0" borderId="0" xfId="4" applyFont="1" applyFill="1" applyAlignment="1">
      <alignment horizontal="left"/>
    </xf>
    <xf numFmtId="0" fontId="11" fillId="0" borderId="0" xfId="4" applyFont="1" applyFill="1" applyBorder="1" applyAlignment="1">
      <alignment horizontal="right"/>
    </xf>
    <xf numFmtId="0" fontId="12" fillId="0" borderId="8" xfId="4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" fontId="11" fillId="0" borderId="8" xfId="4" applyNumberFormat="1" applyFont="1" applyFill="1" applyBorder="1" applyAlignment="1">
      <alignment horizontal="center" vertical="center"/>
    </xf>
    <xf numFmtId="4" fontId="12" fillId="0" borderId="8" xfId="4" applyNumberFormat="1" applyFont="1" applyFill="1" applyBorder="1" applyAlignment="1">
      <alignment horizontal="center" vertical="center"/>
    </xf>
    <xf numFmtId="49" fontId="12" fillId="0" borderId="8" xfId="4" applyNumberFormat="1" applyFont="1" applyFill="1" applyBorder="1" applyAlignment="1">
      <alignment horizontal="center" vertical="center" wrapText="1"/>
    </xf>
    <xf numFmtId="49" fontId="12" fillId="0" borderId="8" xfId="4" applyNumberFormat="1" applyFont="1" applyFill="1" applyBorder="1" applyAlignment="1">
      <alignment horizontal="left" vertical="center" wrapText="1"/>
    </xf>
    <xf numFmtId="4" fontId="12" fillId="0" borderId="8" xfId="4" applyNumberFormat="1" applyFont="1" applyFill="1" applyBorder="1" applyAlignment="1">
      <alignment horizontal="center" vertical="center" wrapText="1"/>
    </xf>
    <xf numFmtId="0" fontId="12" fillId="0" borderId="0" xfId="4" applyFont="1" applyFill="1" applyBorder="1"/>
    <xf numFmtId="0" fontId="12" fillId="0" borderId="0" xfId="4" applyFont="1" applyFill="1"/>
    <xf numFmtId="0" fontId="11" fillId="0" borderId="8" xfId="4" applyFont="1" applyFill="1" applyBorder="1"/>
    <xf numFmtId="0" fontId="11" fillId="0" borderId="8" xfId="4" applyFont="1" applyFill="1" applyBorder="1" applyAlignment="1">
      <alignment horizontal="left" vertical="center"/>
    </xf>
    <xf numFmtId="4" fontId="11" fillId="0" borderId="8" xfId="4" applyNumberFormat="1" applyFont="1" applyFill="1" applyBorder="1" applyAlignment="1">
      <alignment horizontal="center"/>
    </xf>
    <xf numFmtId="0" fontId="12" fillId="0" borderId="8" xfId="4" applyFont="1" applyFill="1" applyBorder="1" applyAlignment="1">
      <alignment horizontal="left" vertical="center"/>
    </xf>
    <xf numFmtId="0" fontId="12" fillId="0" borderId="0" xfId="4" applyFont="1" applyFill="1" applyBorder="1" applyAlignment="1">
      <alignment horizontal="center"/>
    </xf>
    <xf numFmtId="0" fontId="11" fillId="0" borderId="0" xfId="4" applyFont="1" applyFill="1" applyBorder="1" applyAlignment="1">
      <alignment horizontal="left"/>
    </xf>
    <xf numFmtId="4" fontId="11" fillId="0" borderId="0" xfId="4" applyNumberFormat="1" applyFont="1" applyFill="1"/>
    <xf numFmtId="0" fontId="11" fillId="0" borderId="1" xfId="4" applyFont="1" applyBorder="1"/>
    <xf numFmtId="0" fontId="11" fillId="0" borderId="0" xfId="4" applyFont="1" applyFill="1" applyBorder="1" applyAlignment="1">
      <alignment horizontal="center"/>
    </xf>
    <xf numFmtId="0" fontId="11" fillId="0" borderId="0" xfId="5" applyFont="1" applyFill="1" applyAlignment="1">
      <alignment horizontal="right"/>
    </xf>
    <xf numFmtId="0" fontId="11" fillId="6" borderId="0" xfId="4" applyFont="1" applyFill="1" applyBorder="1"/>
    <xf numFmtId="0" fontId="11" fillId="6" borderId="0" xfId="4" applyFont="1" applyFill="1" applyBorder="1" applyAlignment="1">
      <alignment vertical="center"/>
    </xf>
    <xf numFmtId="0" fontId="11" fillId="0" borderId="0" xfId="4" applyFont="1" applyFill="1" applyBorder="1" applyAlignment="1">
      <alignment vertical="center"/>
    </xf>
    <xf numFmtId="0" fontId="14" fillId="0" borderId="0" xfId="4" applyFont="1" applyFill="1" applyBorder="1"/>
    <xf numFmtId="0" fontId="11" fillId="0" borderId="8" xfId="4" applyFont="1" applyFill="1" applyBorder="1" applyAlignment="1">
      <alignment horizontal="center" vertical="center" wrapText="1"/>
    </xf>
    <xf numFmtId="0" fontId="11" fillId="0" borderId="0" xfId="4" applyFont="1" applyFill="1" applyAlignment="1">
      <alignment vertical="center"/>
    </xf>
    <xf numFmtId="0" fontId="12" fillId="0" borderId="0" xfId="4" applyFont="1" applyFill="1" applyBorder="1" applyAlignment="1">
      <alignment horizontal="center" wrapText="1"/>
    </xf>
    <xf numFmtId="0" fontId="12" fillId="0" borderId="0" xfId="4" applyFont="1" applyFill="1" applyBorder="1" applyAlignment="1">
      <alignment wrapText="1"/>
    </xf>
    <xf numFmtId="0" fontId="24" fillId="0" borderId="0" xfId="4" applyFont="1" applyFill="1" applyBorder="1" applyAlignment="1">
      <alignment wrapText="1"/>
    </xf>
    <xf numFmtId="0" fontId="4" fillId="0" borderId="0" xfId="2" applyFont="1" applyFill="1" applyAlignment="1">
      <alignment horizontal="left" vertical="top" wrapText="1"/>
    </xf>
    <xf numFmtId="0" fontId="4" fillId="0" borderId="0" xfId="2" applyFont="1" applyAlignment="1">
      <alignment horizontal="center" vertical="top"/>
    </xf>
    <xf numFmtId="0" fontId="12" fillId="2" borderId="29" xfId="0" applyFont="1" applyFill="1" applyBorder="1" applyAlignment="1">
      <alignment horizontal="center" vertical="center" wrapText="1"/>
    </xf>
    <xf numFmtId="3" fontId="14" fillId="3" borderId="43" xfId="1" applyNumberFormat="1" applyFont="1" applyFill="1" applyBorder="1" applyAlignment="1">
      <alignment horizontal="center" vertical="center"/>
    </xf>
    <xf numFmtId="0" fontId="17" fillId="0" borderId="8" xfId="4" applyFont="1" applyFill="1" applyBorder="1" applyAlignment="1">
      <alignment vertical="center" wrapText="1"/>
    </xf>
    <xf numFmtId="0" fontId="9" fillId="0" borderId="14" xfId="2" applyFont="1" applyBorder="1" applyAlignment="1">
      <alignment horizontal="left" vertical="center" wrapText="1"/>
    </xf>
    <xf numFmtId="4" fontId="25" fillId="2" borderId="10" xfId="2" applyNumberFormat="1" applyFont="1" applyFill="1" applyBorder="1" applyAlignment="1">
      <alignment horizontal="center" vertical="center"/>
    </xf>
    <xf numFmtId="0" fontId="26" fillId="0" borderId="8" xfId="10" applyNumberFormat="1" applyFont="1" applyBorder="1" applyAlignment="1">
      <alignment vertical="top" wrapText="1"/>
    </xf>
    <xf numFmtId="0" fontId="26" fillId="0" borderId="8" xfId="10" applyNumberFormat="1" applyFont="1" applyBorder="1" applyAlignment="1">
      <alignment horizontal="center" vertical="top" wrapText="1"/>
    </xf>
    <xf numFmtId="4" fontId="27" fillId="0" borderId="8" xfId="10" applyNumberFormat="1" applyFont="1" applyBorder="1" applyAlignment="1">
      <alignment horizontal="right" vertical="top"/>
    </xf>
    <xf numFmtId="0" fontId="29" fillId="0" borderId="0" xfId="2" applyFont="1"/>
    <xf numFmtId="0" fontId="29" fillId="0" borderId="0" xfId="2" applyFont="1" applyAlignment="1">
      <alignment horizontal="right" vertical="top" wrapText="1"/>
    </xf>
    <xf numFmtId="0" fontId="29" fillId="0" borderId="0" xfId="2" applyFont="1" applyAlignment="1">
      <alignment horizontal="left" vertical="top"/>
    </xf>
    <xf numFmtId="0" fontId="29" fillId="0" borderId="1" xfId="2" applyFont="1" applyBorder="1" applyAlignment="1">
      <alignment horizontal="right" vertical="top"/>
    </xf>
    <xf numFmtId="0" fontId="29" fillId="0" borderId="1" xfId="2" applyFont="1" applyBorder="1" applyAlignment="1">
      <alignment horizontal="center" vertical="top"/>
    </xf>
    <xf numFmtId="0" fontId="29" fillId="0" borderId="0" xfId="2" applyFont="1" applyAlignment="1">
      <alignment horizontal="center"/>
    </xf>
    <xf numFmtId="0" fontId="28" fillId="0" borderId="0" xfId="2" applyFont="1"/>
    <xf numFmtId="4" fontId="27" fillId="0" borderId="8" xfId="2" applyNumberFormat="1" applyFont="1" applyFill="1" applyBorder="1" applyAlignment="1">
      <alignment horizontal="right" vertical="center"/>
    </xf>
    <xf numFmtId="3" fontId="26" fillId="2" borderId="8" xfId="2" applyNumberFormat="1" applyFont="1" applyFill="1" applyBorder="1" applyAlignment="1">
      <alignment horizontal="right" vertical="center" wrapText="1"/>
    </xf>
    <xf numFmtId="0" fontId="27" fillId="0" borderId="8" xfId="2" applyFont="1" applyFill="1" applyBorder="1" applyAlignment="1">
      <alignment horizontal="right" vertical="center"/>
    </xf>
    <xf numFmtId="0" fontId="27" fillId="0" borderId="8" xfId="2" applyFont="1" applyFill="1" applyBorder="1" applyAlignment="1">
      <alignment horizontal="center" vertical="center"/>
    </xf>
    <xf numFmtId="0" fontId="27" fillId="0" borderId="8" xfId="2" applyFont="1" applyFill="1" applyBorder="1" applyAlignment="1">
      <alignment horizontal="left" vertical="center" wrapText="1"/>
    </xf>
    <xf numFmtId="4" fontId="26" fillId="0" borderId="8" xfId="2" applyNumberFormat="1" applyFont="1" applyBorder="1" applyAlignment="1">
      <alignment horizontal="right" vertical="top"/>
    </xf>
    <xf numFmtId="0" fontId="26" fillId="0" borderId="8" xfId="2" applyFont="1" applyBorder="1" applyAlignment="1">
      <alignment horizontal="center" vertical="top" wrapText="1"/>
    </xf>
    <xf numFmtId="0" fontId="26" fillId="0" borderId="8" xfId="2" applyFont="1" applyBorder="1" applyAlignment="1">
      <alignment horizontal="center" vertical="top"/>
    </xf>
    <xf numFmtId="0" fontId="30" fillId="0" borderId="8" xfId="2" applyFont="1" applyBorder="1" applyAlignment="1">
      <alignment horizontal="center" vertical="center"/>
    </xf>
    <xf numFmtId="0" fontId="30" fillId="0" borderId="8" xfId="2" applyFont="1" applyBorder="1" applyAlignment="1">
      <alignment horizontal="center"/>
    </xf>
    <xf numFmtId="0" fontId="11" fillId="2" borderId="4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 wrapText="1"/>
    </xf>
    <xf numFmtId="4" fontId="12" fillId="4" borderId="17" xfId="1" applyNumberFormat="1" applyFont="1" applyFill="1" applyBorder="1" applyAlignment="1">
      <alignment horizontal="center" vertical="center"/>
    </xf>
    <xf numFmtId="4" fontId="21" fillId="2" borderId="46" xfId="1" applyNumberFormat="1" applyFont="1" applyFill="1" applyBorder="1" applyAlignment="1">
      <alignment horizontal="center" vertical="center"/>
    </xf>
    <xf numFmtId="0" fontId="11" fillId="0" borderId="0" xfId="4" applyFont="1" applyAlignment="1">
      <alignment horizontal="left" vertical="top" wrapText="1"/>
    </xf>
    <xf numFmtId="0" fontId="12" fillId="0" borderId="0" xfId="4" applyFont="1" applyAlignment="1">
      <alignment horizontal="center"/>
    </xf>
    <xf numFmtId="0" fontId="12" fillId="0" borderId="0" xfId="4" applyFont="1" applyAlignment="1">
      <alignment horizontal="center" vertical="center"/>
    </xf>
    <xf numFmtId="0" fontId="11" fillId="2" borderId="0" xfId="5" applyFont="1" applyFill="1" applyAlignment="1">
      <alignment horizontal="justify" vertical="top"/>
    </xf>
    <xf numFmtId="0" fontId="11" fillId="0" borderId="0" xfId="4" applyFont="1" applyAlignment="1">
      <alignment wrapText="1"/>
    </xf>
    <xf numFmtId="0" fontId="11" fillId="0" borderId="0" xfId="4" applyFont="1"/>
    <xf numFmtId="0" fontId="11" fillId="0" borderId="0" xfId="5" applyFont="1" applyAlignment="1">
      <alignment horizontal="left" vertical="top" wrapText="1"/>
    </xf>
    <xf numFmtId="0" fontId="11" fillId="0" borderId="10" xfId="4" applyFont="1" applyBorder="1" applyAlignment="1">
      <alignment horizontal="left" vertical="center" wrapText="1"/>
    </xf>
    <xf numFmtId="0" fontId="11" fillId="0" borderId="2" xfId="4" applyFont="1" applyBorder="1" applyAlignment="1">
      <alignment horizontal="left" vertical="center" wrapText="1"/>
    </xf>
    <xf numFmtId="0" fontId="11" fillId="0" borderId="11" xfId="4" applyFont="1" applyBorder="1" applyAlignment="1">
      <alignment horizontal="left" vertical="center" wrapText="1"/>
    </xf>
    <xf numFmtId="0" fontId="24" fillId="4" borderId="10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9" fontId="11" fillId="2" borderId="0" xfId="2" applyNumberFormat="1" applyFont="1" applyFill="1" applyAlignment="1">
      <alignment horizontal="left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right" vertical="center" wrapText="1"/>
    </xf>
    <xf numFmtId="0" fontId="12" fillId="3" borderId="2" xfId="0" applyFont="1" applyFill="1" applyBorder="1" applyAlignment="1">
      <alignment horizontal="right" vertical="center" wrapText="1"/>
    </xf>
    <xf numFmtId="49" fontId="12" fillId="2" borderId="0" xfId="2" applyNumberFormat="1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1" fillId="2" borderId="10" xfId="0" applyFont="1" applyFill="1" applyBorder="1" applyAlignment="1">
      <alignment horizontal="right" vertical="center" wrapText="1"/>
    </xf>
    <xf numFmtId="0" fontId="11" fillId="2" borderId="2" xfId="0" applyFont="1" applyFill="1" applyBorder="1" applyAlignment="1">
      <alignment horizontal="right" vertical="center" wrapText="1"/>
    </xf>
    <xf numFmtId="0" fontId="14" fillId="3" borderId="10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12" fillId="7" borderId="39" xfId="0" applyFont="1" applyFill="1" applyBorder="1" applyAlignment="1">
      <alignment horizontal="center" vertical="center" wrapText="1"/>
    </xf>
    <xf numFmtId="0" fontId="12" fillId="7" borderId="40" xfId="0" applyFont="1" applyFill="1" applyBorder="1" applyAlignment="1">
      <alignment horizontal="center" vertical="center" wrapText="1"/>
    </xf>
    <xf numFmtId="0" fontId="12" fillId="7" borderId="4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  <xf numFmtId="0" fontId="14" fillId="2" borderId="21" xfId="0" applyFont="1" applyFill="1" applyBorder="1" applyAlignment="1">
      <alignment horizontal="right" vertical="center"/>
    </xf>
    <xf numFmtId="0" fontId="14" fillId="2" borderId="23" xfId="0" applyFont="1" applyFill="1" applyBorder="1" applyAlignment="1">
      <alignment horizontal="right" vertical="center"/>
    </xf>
    <xf numFmtId="0" fontId="22" fillId="2" borderId="20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11" xfId="0" applyFont="1" applyFill="1" applyBorder="1" applyAlignment="1">
      <alignment horizontal="center" vertical="center" wrapText="1"/>
    </xf>
    <xf numFmtId="0" fontId="12" fillId="2" borderId="35" xfId="0" applyFont="1" applyFill="1" applyBorder="1" applyAlignment="1">
      <alignment horizontal="center"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2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top" wrapText="1"/>
    </xf>
    <xf numFmtId="0" fontId="12" fillId="2" borderId="32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31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2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0" xfId="0" applyFont="1" applyFill="1" applyBorder="1" applyAlignment="1">
      <alignment horizontal="left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/>
    </xf>
    <xf numFmtId="0" fontId="11" fillId="2" borderId="0" xfId="0" applyFont="1" applyFill="1" applyBorder="1" applyAlignment="1">
      <alignment horizontal="left" vertical="top"/>
    </xf>
    <xf numFmtId="0" fontId="11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6" fillId="0" borderId="0" xfId="2" applyFont="1" applyAlignment="1">
      <alignment horizontal="center" vertical="top"/>
    </xf>
    <xf numFmtId="0" fontId="15" fillId="0" borderId="0" xfId="2" applyFont="1" applyAlignment="1">
      <alignment horizontal="center" wrapText="1"/>
    </xf>
    <xf numFmtId="0" fontId="4" fillId="0" borderId="19" xfId="2" applyFont="1" applyBorder="1" applyAlignment="1">
      <alignment horizontal="center" vertical="center" wrapText="1"/>
    </xf>
    <xf numFmtId="0" fontId="4" fillId="0" borderId="15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11" fillId="0" borderId="0" xfId="4" applyFont="1" applyFill="1" applyAlignment="1">
      <alignment horizontal="left" vertical="top" wrapText="1"/>
    </xf>
    <xf numFmtId="0" fontId="12" fillId="0" borderId="0" xfId="4" applyFont="1" applyFill="1" applyAlignment="1">
      <alignment horizontal="center" vertical="center"/>
    </xf>
    <xf numFmtId="0" fontId="23" fillId="0" borderId="0" xfId="4" applyFont="1" applyFill="1" applyAlignment="1">
      <alignment horizontal="center" vertical="top" wrapText="1"/>
    </xf>
    <xf numFmtId="0" fontId="11" fillId="0" borderId="9" xfId="4" applyFont="1" applyFill="1" applyBorder="1" applyAlignment="1">
      <alignment horizontal="center" vertical="center" wrapText="1"/>
    </xf>
    <xf numFmtId="0" fontId="11" fillId="0" borderId="14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>
      <alignment horizontal="center" vertical="center" wrapText="1"/>
    </xf>
    <xf numFmtId="0" fontId="11" fillId="0" borderId="8" xfId="4" applyFont="1" applyFill="1" applyBorder="1" applyAlignment="1"/>
    <xf numFmtId="0" fontId="12" fillId="0" borderId="9" xfId="4" applyFont="1" applyFill="1" applyBorder="1" applyAlignment="1">
      <alignment horizontal="center" vertical="center" wrapText="1"/>
    </xf>
    <xf numFmtId="0" fontId="12" fillId="0" borderId="14" xfId="4" applyFont="1" applyFill="1" applyBorder="1" applyAlignment="1">
      <alignment horizontal="center" vertical="center" wrapText="1"/>
    </xf>
    <xf numFmtId="0" fontId="31" fillId="0" borderId="0" xfId="2" applyFont="1" applyAlignment="1">
      <alignment horizontal="center" vertical="top"/>
    </xf>
    <xf numFmtId="0" fontId="26" fillId="0" borderId="0" xfId="2" applyFont="1" applyAlignment="1">
      <alignment horizontal="center" vertical="top"/>
    </xf>
    <xf numFmtId="0" fontId="4" fillId="0" borderId="0" xfId="2" applyFont="1" applyFill="1" applyAlignment="1">
      <alignment horizontal="left" vertical="top" wrapText="1"/>
    </xf>
    <xf numFmtId="0" fontId="27" fillId="0" borderId="0" xfId="2" applyFont="1" applyAlignment="1">
      <alignment horizontal="center" vertical="top" wrapText="1"/>
    </xf>
    <xf numFmtId="0" fontId="30" fillId="0" borderId="9" xfId="2" applyFont="1" applyBorder="1" applyAlignment="1">
      <alignment horizontal="center" vertical="center" wrapText="1"/>
    </xf>
    <xf numFmtId="0" fontId="30" fillId="0" borderId="14" xfId="2" applyFont="1" applyBorder="1" applyAlignment="1">
      <alignment horizontal="center" vertical="center"/>
    </xf>
    <xf numFmtId="0" fontId="30" fillId="0" borderId="14" xfId="2" applyFont="1" applyBorder="1" applyAlignment="1">
      <alignment horizontal="center" vertical="center" wrapText="1"/>
    </xf>
    <xf numFmtId="0" fontId="30" fillId="0" borderId="9" xfId="2" applyFont="1" applyBorder="1" applyAlignment="1">
      <alignment horizontal="center" vertical="center" wrapText="1" readingOrder="1"/>
    </xf>
    <xf numFmtId="0" fontId="30" fillId="0" borderId="10" xfId="2" applyFont="1" applyBorder="1" applyAlignment="1">
      <alignment horizontal="center" vertical="center" wrapText="1"/>
    </xf>
    <xf numFmtId="0" fontId="30" fillId="0" borderId="11" xfId="2" applyFont="1" applyBorder="1" applyAlignment="1">
      <alignment horizontal="center" vertical="center" wrapText="1"/>
    </xf>
    <xf numFmtId="4" fontId="9" fillId="6" borderId="10" xfId="2" applyNumberFormat="1" applyFont="1" applyFill="1" applyBorder="1" applyAlignment="1">
      <alignment horizontal="center" vertical="center"/>
    </xf>
  </cellXfs>
  <cellStyles count="11">
    <cellStyle name="Обычный" xfId="0" builtinId="0"/>
    <cellStyle name="Обычный 2" xfId="2" xr:uid="{00000000-0005-0000-0000-000001000000}"/>
    <cellStyle name="Обычный 2 2" xfId="4" xr:uid="{00000000-0005-0000-0000-000002000000}"/>
    <cellStyle name="Обычный 3" xfId="6" xr:uid="{00000000-0005-0000-0000-000003000000}"/>
    <cellStyle name="Обычный 3 2" xfId="7" xr:uid="{00000000-0005-0000-0000-000004000000}"/>
    <cellStyle name="Обычный 3 3" xfId="9" xr:uid="{00000000-0005-0000-0000-000005000000}"/>
    <cellStyle name="Обычный 4" xfId="5" xr:uid="{00000000-0005-0000-0000-000006000000}"/>
    <cellStyle name="Обычный 5" xfId="8" xr:uid="{00000000-0005-0000-0000-000007000000}"/>
    <cellStyle name="Обычный_Дав. Оборудование" xfId="10" xr:uid="{00000000-0005-0000-0000-000008000000}"/>
    <cellStyle name="Финансовый" xfId="3" builtinId="3"/>
    <cellStyle name="Финансовый 2" xfId="1" xr:uid="{00000000-0005-0000-0000-00000A000000}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burn/LOCALS~1/Temp/Rar$DI00.172/AQ_01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Bond/&#1052;&#1086;&#1080;%20&#1076;&#1086;&#1082;&#1091;&#1084;&#1077;&#1085;&#1090;&#1099;/&#1055;&#1088;&#1086;&#1077;&#1082;&#1090;&#1099;/Energo/II&#1101;&#1090;&#1072;&#1087;/&#1041;&#1040;&#1041;&#1050;&#1048;/&#1040;&#1057;&#1059;_&#1048;_7_Z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voronina/LOCALS~1/Temp/bat/322254B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silon\home\sokolova\2009&#1075;\&#1044;&#1054;&#1043;&#1054;&#1042;&#1054;&#1056;&#1040;\&#1048;&#1088;&#1082;&#1091;&#1090;&#1089;&#1082;&#1101;&#1085;&#1077;&#1088;&#1075;&#1086;\&#1052;&#1086;&#1076;&#1077;&#1088;&#1085;&#1080;&#1079;&#1072;&#1094;&#1080;&#1103;%20&#1057;&#1055;&#1044;%20&#1058;&#1052;\&#1048;&#1044;\&#1057;&#1087;&#1077;&#1082;&#107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-file\home\&#1055;&#1072;&#1087;&#1082;&#1072;%20&#1088;&#1072;&#1073;&#1086;&#1095;&#1072;&#1103;\&#1050;&#1086;&#1085;&#1082;&#1091;&#1088;&#1089;&#1085;&#1072;&#1103;%20&#1076;&#1086;&#1082;&#1091;&#1084;&#1077;&#1085;&#1090;&#1072;&#1094;&#1080;&#1103;\&#1058;&#1086;&#1088;&#1075;&#1080;\&#1058;&#1086;&#1088;&#1075;&#1080;%202007\8_19-24%20&#1080;&#1102;&#1085;%2007\&#1051;&#1077;&#1074;&#1086;&#1073;&#1077;&#1088;&#1077;&#1078;&#1085;&#1072;&#1103;%20-%20&#1052;&#1069;&#1057;%20&#1057;&#1080;&#1073;&#1080;&#1088;&#1080;\&#1076;&#1083;&#1103;%20&#1086;&#1090;&#1087;&#1088;&#1072;&#1074;&#1082;&#1080;\&#1051;&#1077;&#1074;&#1086;&#1073;&#1077;&#1088;&#1077;&#1078;&#1085;&#1072;&#1103;%20&#1055;&#1057;%20-%20&#1089;&#1084;&#1077;&#1090;&#1072;%20&#1089;&#1074;&#1103;&#1079;&#11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89;&#1084;&#1077;&#1090;&#1085;&#1099;&#1081;%20&#1086;&#1090;&#1076;&#1077;&#1083;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Temp\Rar$DI00.781\&#1048;&#1079;&#1099;&#1089;&#1082;&#1072;&#1085;&#1080;&#1103;\&#1075;&#1077;&#1086;&#1083;-&#1048;&#1082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Zarplata_1\&#1044;&#1077;&#1085;&#1080;&#1089;\&#1089;&#1086;&#1093;&#1088;&#1072;&#1085;&#1080;&#1090;&#11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ara\&#1044;&#1086;&#1089;&#1090;&#1091;&#1087;\Documents%20and%20Settings\nikolay\Local%20Settings\Temporary%20Internet%20Files\OLKA0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Documents%20and%20Settings\dp233\&#1056;&#1072;&#1073;&#1086;&#1095;&#1080;&#1081;%20&#1089;&#1090;&#1086;&#1083;\&#1041;&#1077;&#1083;&#1086;&#1075;&#1086;&#1088;&#1082;&#1072;&#1055;&#1057;%204&#1074;&#1072;&#108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57;&#1084;&#1077;&#1090;&#1099;%20&#1048;&#1048;\Docs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uralsoft\&#1074;&#1093;&#1086;&#1076;&#1103;&#1097;&#1072;&#1103;%20&#1087;&#1086;&#1095;&#1090;&#1072;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Приложение ПСД1922"/>
      <sheetName val="топо"/>
      <sheetName val="Зап-3- СЦБ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Коэфф1."/>
      <sheetName val="Шкаф"/>
      <sheetName val="Прайс лист"/>
      <sheetName val="ПДР"/>
      <sheetName val="Обновление"/>
      <sheetName val="Цена"/>
      <sheetName val="Product"/>
      <sheetName val="Лист1"/>
      <sheetName val="Кварт"/>
      <sheetName val=""/>
      <sheetName val="Ссылки"/>
      <sheetName val="Смета 1"/>
      <sheetName val="Справочная"/>
      <sheetName val="Индексы"/>
      <sheetName val="Сокращения"/>
      <sheetName val="2.3"/>
      <sheetName val="Приложение 1. Смета РД"/>
      <sheetName val="Расчет став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Информационный лист "/>
      <sheetName val="ПК Аквариус"/>
      <sheetName val="Серверы"/>
      <sheetName val="Опции"/>
      <sheetName val="Домашние ПК"/>
      <sheetName val="Мониторы"/>
      <sheetName val="Ноутбуки"/>
      <sheetName val="СХД"/>
      <sheetName val="Тонкие клиенты"/>
      <sheetName val="AquaCart"/>
      <sheetName val="Спецпредложения серверы и СХД"/>
      <sheetName val="Офис из коробки"/>
      <sheetName val="AquaMed"/>
      <sheetName val="Гарантия On-Site"/>
      <sheetName val="лист2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Зап-3- СЦБ"/>
      <sheetName val="Смета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Коэф"/>
      <sheetName val="DMTR_BP_03"/>
      <sheetName val="вариант"/>
      <sheetName val="ПДР"/>
      <sheetName val="Calc"/>
      <sheetName val="ID"/>
      <sheetName val="РП"/>
      <sheetName val="Таблица 2"/>
      <sheetName val="Таблица 3"/>
      <sheetName val="К.рын"/>
      <sheetName val="СС"/>
      <sheetName val="информация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ПИР"/>
      <sheetName val="эл.химз."/>
      <sheetName val="гидрология"/>
      <sheetName val="Амур ДОН"/>
      <sheetName val="топо"/>
      <sheetName val="Лист опроса"/>
      <sheetName val="прод_зап8 (2)"/>
      <sheetName val="540"/>
      <sheetName val="853 (корр) (2)"/>
      <sheetName val="Объемы работ по ПВ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ДР ООО &quot;Юкос ФБЦ&quot;"/>
      <sheetName val="начало"/>
      <sheetName val="2.2 "/>
      <sheetName val="1.1."/>
      <sheetName val="СметаСводная Рыб"/>
      <sheetName val="СметаСводная павильон"/>
      <sheetName val="СЦПР-90-38"/>
      <sheetName val="Исх. данные"/>
      <sheetName val="sapactivexlhiddensheet"/>
      <sheetName val="5ОборРабМест(HP)"/>
      <sheetName val="Свод стоимость"/>
      <sheetName val="Свод объем"/>
      <sheetName val="Приложение 2"/>
      <sheetName val="СМЕТА проект"/>
      <sheetName val="КП с изм.2"/>
      <sheetName val="КП"/>
      <sheetName val="СметаСводная 1 оч"/>
      <sheetName val="х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Lim"/>
      <sheetName val="Хар_"/>
      <sheetName val="С1_"/>
      <sheetName val="Ачинский НПЗ"/>
      <sheetName val="Бюджет"/>
      <sheetName val="Data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BACT"/>
      <sheetName val="ААС М.Вешак (259,8)"/>
      <sheetName val="24 2 эт"/>
      <sheetName val="Дополнительные параметры"/>
      <sheetName val="Капитальные затраты"/>
      <sheetName val="Итог"/>
      <sheetName val="6.1 ТХ ПД нб 2013 (2)"/>
      <sheetName val="см.2"/>
      <sheetName val="и3"/>
      <sheetName val="ДДС (Форма №3)"/>
      <sheetName val="свод1"/>
      <sheetName val="3труба (П)"/>
      <sheetName val="Лист1 (3)"/>
      <sheetName val="ГАЗ_камаз"/>
      <sheetName val="Расчет ст-ти Заказчика"/>
      <sheetName val="ЭММ"/>
      <sheetName val="Раз-ца зат-т в ст. эл.энер."/>
      <sheetName val="Переменные и константы"/>
      <sheetName val="РВ-расчет"/>
      <sheetName val="РССО"/>
      <sheetName val="АСУ-линия-1"/>
      <sheetName val="ТЗ АСУ-1"/>
      <sheetName val="8"/>
      <sheetName val="ТЗ"/>
      <sheetName val="ИД СМР"/>
      <sheetName val="ИД ПНР"/>
      <sheetName val="ФЗП"/>
      <sheetName val="прочие "/>
      <sheetName val="_x0004__x0002__x0000_ਸ"/>
      <sheetName val="氼_x0000_"/>
      <sheetName val="_x0000__x0000__x0000_褠(Опубликоват&amp;ь..._x0000_T_x0000__xde68_ュ_x0001__x0000__x0001__x0000_"/>
      <sheetName val="год.отчетность 2008"/>
      <sheetName val="_x0000_Ť_x0000_Ũ_x0000__x0000__x0000__x0000_ࢰ_x0000_ࢰᏬި_x0000_㿭_x0000__x0018__x0000_ᐐ_x0001__x0000_ި_x0000__x0000__x0000__x0000_ࢰ詀ㅡ"/>
      <sheetName val="GalDBTblFld_MainTable_Schet"/>
      <sheetName val="6.7.3_ТН"/>
      <sheetName val="???褠(Опубликоват&amp;ь...?T?_xde68_ュ_x0001_?_x0001_?"/>
      <sheetName val="?Ť?Ũ????ࢰ?ࢰᏬި?㿭?_x0018_?ᐐ_x0001_?ި????ࢰ詀ㅡ"/>
      <sheetName val="ArabicNafitha Enhanced Arabic C"/>
      <sheetName val="褠(Опубликоват&amp;ь..._x0000_T_x0000__xde68_ュ_x0001__x0000__x0001__x0000_褈_x0001_"/>
      <sheetName val="Ж.Дом_гор.Олекм 2010"/>
      <sheetName val="褠(Опубликоват&amp;ь...?T?_xde68_ュ_x0001_?_x0001_?褈_x0001_"/>
      <sheetName val="2011 факт"/>
      <sheetName val="_x0000__x0000__x0000_褠(Опубликоват&amp;ь..._x0000_T_x0000_�ュ_x0001__x0000__x0001__x0000_"/>
      <sheetName val="???褠(Опубликоват&amp;ь...?T?�ュ_x0001_?_x0001_?"/>
      <sheetName val="褠(Опубликоват&amp;ь..._x0000_T_x0000_�ュ_x0001__x0000__x0001__x0000_褈_x0001_"/>
      <sheetName val="褠(Опубликоват&amp;ь...?T?�ュ_x0001_?_x0001_?褈_x0001_"/>
      <sheetName val="?"/>
      <sheetName val="४婢_xffff_堀삁豈_xffff__x0000__x0000_܀耀_x0000_쀀_x0000_䘀_x0000__x0000__x0000__x0000__x0000__x0000__x0000__x0000_삁豈_xffff_삅豈_xffff_"/>
      <sheetName val="ПЗС"/>
      <sheetName val="Лист визирования"/>
      <sheetName val="_x0000_"/>
      <sheetName val="氼?"/>
      <sheetName val="Подрядчики"/>
      <sheetName val="2002(v2)"/>
      <sheetName val="2002_v2_"/>
      <sheetName val="氼"/>
      <sheetName val="_x0004__x0002_?ਸ"/>
      <sheetName val="М_1"/>
      <sheetName val="_x0000__x0001__x0000__x0003__x0000_4_x0000_¼_x0000__x0001__x0000__x0000__x0000__x0000__x0000__x0000__x0000__x0000__x0000__x0000_"/>
      <sheetName val="перекачка НПЗ Т-5"/>
      <sheetName val="Приложение 4"/>
      <sheetName val="Приложение 5"/>
      <sheetName val="Приложение 6"/>
      <sheetName val="УЭРВ-100 МЭПК, клапан"/>
      <sheetName val="Приложение РЭН"/>
      <sheetName val="Лист2_x0000_"/>
      <sheetName val="Распределение"/>
      <sheetName val="Гр5(о)"/>
      <sheetName val="Прил_6_51-Упр_рас"/>
      <sheetName val="【Ǆ【ㄨヶ㞄　L【ㄨヶ_x0008__x0000__x0008__x0000_က_x0000__x0000_Ҍ_x0000_ރ_x0001__x0000__x0004__x0000__x0002__x0000__x0004__x0000_ "/>
      <sheetName val="6.12"/>
      <sheetName val="6.7"/>
      <sheetName val="6.5.1_ТНП"/>
      <sheetName val="6.22"/>
      <sheetName val="6.14_КР"/>
      <sheetName val="6.14"/>
      <sheetName val="6.3.1"/>
      <sheetName val="ПРОГНОЗ_1"/>
      <sheetName val="6_12"/>
      <sheetName val="6_7"/>
      <sheetName val="6_5_1_ТНП"/>
      <sheetName val="6_22"/>
      <sheetName val="6_14_КР"/>
      <sheetName val="6_14"/>
      <sheetName val="6_3_1"/>
      <sheetName val="8.14 КР (списание)ОПСТИКР"/>
      <sheetName val="7_1_6_56"/>
      <sheetName val="7_1_6_57"/>
      <sheetName val="_x0000_&amp;_x0000_'_x0000_(_x0000_)_x0000_*_x0000_+_x0000_,_x0000_-_x0000_._x0000_/_x0000_0_x0000_1_x0000_2_x0000_3_x0000_4_x0000_"/>
      <sheetName val="AS_____________________________"/>
      <sheetName val="?&amp;?'?(?)?*?+?,?-?.?/?0?1?2?3?4?"/>
      <sheetName val="Форма 2.5к-Украина"/>
      <sheetName val="Сп"/>
      <sheetName val="Коэф КВ"/>
      <sheetName val="КС2 ВСТО "/>
      <sheetName val="_x0000__x0003__x0000__x0004__x0000__x0000__x0000__x0000__x0000__xdcb0_͒_x0000__x0000__x0001__x0000__x0000__x0000__x0000__x0000__x0000_"/>
      <sheetName val="_x0000__x0003__x0000__x0004__x0000__x0000__x0000__x0000__x0000_�͒_x0000__x0000__x0001__x0000__x0000__x0000__x0000__x0000__x0000_"/>
      <sheetName val="?_x0003_?_x0004_?????_xdcb0_͒??_x0001_??????"/>
      <sheetName val="?_x0003_?_x0004_?????�͒??_x0001_??????"/>
      <sheetName val="४婢_xffff_堀삁豈_xffff_??܀耀?쀀?䘀????????삁豈_xffff_삅豈_xffff_"/>
      <sheetName val="grafyleden-duben"/>
      <sheetName val="Const"/>
      <sheetName val="Реестр Диаг НПС ВНП"/>
      <sheetName val="_x0004__x0002_"/>
      <sheetName val="氼_"/>
      <sheetName val="Восстановл_䶭_x0000__x0000_Ā"/>
      <sheetName val="Спец-7"/>
      <sheetName val="Проект Планир"/>
      <sheetName val="Град план"/>
      <sheetName val="Сметный расчет№2.4"/>
      <sheetName val="Сметный расчет№2.5"/>
      <sheetName val="См 1 наруж.водопровод"/>
      <sheetName val="Курсы"/>
      <sheetName val="[Книга1.xls]Documents and Setti"/>
      <sheetName val="3.3.31."/>
      <sheetName val="Documents and Settings_Halilova"/>
      <sheetName val="ААС М.Вешак (259,8)_x005f_x0000__x000"/>
      <sheetName val="ААС М.Вешак (259,8)__İŹ__x005f_x0004_"/>
      <sheetName val="вс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 refreshError="1"/>
      <sheetData sheetId="279" refreshError="1"/>
      <sheetData sheetId="280"/>
      <sheetData sheetId="281" refreshError="1"/>
      <sheetData sheetId="282" refreshError="1"/>
      <sheetData sheetId="283" refreshError="1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ЭХЗ"/>
      <sheetName val="РасчетКомандир1"/>
      <sheetName val="РасчетКомандир2"/>
      <sheetName val="Коэфф"/>
      <sheetName val="Смета2 проект. раб."/>
      <sheetName val="Смета"/>
      <sheetName val="Summary"/>
      <sheetName val="Зап-3- СЦБ"/>
      <sheetName val="График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Смета2_проект__раб_"/>
      <sheetName val="Зап-3-_СЦБ"/>
      <sheetName val="свод_2"/>
      <sheetName val="Данные_для_расчёта_сметы"/>
      <sheetName val="Смета_1"/>
      <sheetName val="SakhNIPI5"/>
      <sheetName val="ПИР"/>
      <sheetName val="свод 3"/>
      <sheetName val="информация"/>
      <sheetName val="шаблон"/>
      <sheetName val="геолог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2-stage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Акт выбора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ПД"/>
      <sheetName val="№1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Бл.электр."/>
      <sheetName val="Объем работ"/>
      <sheetName val="MararashAA"/>
      <sheetName val="ПРОЦЕНТЫ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ДР"/>
      <sheetName val="Бюджет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ШАСУ1"/>
      <sheetName val="ШАСУ2"/>
      <sheetName val="ШАСУ3"/>
      <sheetName val="АРМ_АСУИО"/>
      <sheetName val="Клиеты_АСУИО"/>
      <sheetName val="ПО"/>
      <sheetName val="AD7"/>
      <sheetName val="AD8"/>
      <sheetName val="AD9"/>
      <sheetName val="AD10"/>
      <sheetName val="AD11"/>
      <sheetName val="AD12"/>
      <sheetName val="AD13"/>
      <sheetName val="AD14"/>
      <sheetName val="AD15"/>
      <sheetName val="Rittal"/>
      <sheetName val="ЩУ-ТУ2"/>
      <sheetName val="ЩУ-П1"/>
      <sheetName val="ЩУ-П2"/>
      <sheetName val="ЩУ-П3"/>
      <sheetName val="ЩУ-В3"/>
      <sheetName val="ЩУ-В"/>
      <sheetName val="ЩУ-Ч1"/>
      <sheetName val="ЩУ-Ч2"/>
      <sheetName val="ЩУ-СКф.н"/>
      <sheetName val="ЩУ-СКп.н"/>
      <sheetName val="ЩУ-ДУ1"/>
      <sheetName val="ЩУ-ДУ3"/>
      <sheetName val="ЩУ-ДУ4"/>
      <sheetName val="МодIоч1"/>
      <sheetName val="МодIоч2"/>
      <sheetName val="Кабели"/>
      <sheetName val="ЗИП"/>
      <sheetName val="Щиты"/>
      <sheetName val="Заказ S"/>
      <sheetName val="заказ R"/>
      <sheetName val="АВВ_1"/>
      <sheetName val="АВВ_2"/>
      <sheetName val="Лист3"/>
    </sheetNames>
    <sheetDataSet>
      <sheetData sheetId="0"/>
      <sheetData sheetId="1"/>
      <sheetData sheetId="2"/>
      <sheetData sheetId="3"/>
      <sheetData sheetId="4" refreshError="1">
        <row r="2">
          <cell r="C2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абота"/>
      <sheetName val="Оборудование"/>
      <sheetName val="Итого"/>
    </sheetNames>
    <sheetDataSet>
      <sheetData sheetId="0"/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sapactivexlhiddensheet"/>
      <sheetName val="Norm"/>
      <sheetName val="Сводная смета"/>
      <sheetName val="list"/>
      <sheetName val="Смета"/>
      <sheetName val="Табл38-7"/>
      <sheetName val="топография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топо"/>
      <sheetName val="Коэф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Параметры"/>
      <sheetName val="Списки"/>
      <sheetName val="МБП"/>
      <sheetName val="Сводная"/>
      <sheetName val="Цена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Product"/>
      <sheetName val="2.2 "/>
      <sheetName val="B"/>
      <sheetName val="начало"/>
      <sheetName val="Ком  предл по Сероочистке Алато"/>
      <sheetName val="к.84-к.83"/>
      <sheetName val="Кредиты"/>
      <sheetName val="Control"/>
      <sheetName val="Курсы"/>
      <sheetName val="breakdown"/>
      <sheetName val="трансформация1"/>
      <sheetName val="эл.химз."/>
      <sheetName val="гидрология"/>
      <sheetName val="Ачинский НПЗ"/>
      <sheetName val="ID"/>
      <sheetName val="УКП"/>
      <sheetName val="Panduit"/>
      <sheetName val="СметаСводная Рыб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ПОДПИСИ"/>
      <sheetName val="ЭХЗ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93-110"/>
      <sheetName val="Пример расчета"/>
      <sheetName val="sapactivexlhiddensheet"/>
      <sheetName val="ПДР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Упр"/>
      <sheetName val="РП"/>
      <sheetName val="См 1 наруж.водопровод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Коэф"/>
      <sheetName val="Сводная"/>
      <sheetName val="OCK1"/>
      <sheetName val="КП (2)"/>
      <sheetName val="в работу"/>
      <sheetName val="Геология"/>
      <sheetName val="Геофизика"/>
      <sheetName val="ЭХЗ"/>
      <sheetName val="Табл38-7"/>
      <sheetName val="Journals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Параметры"/>
      <sheetName val="СтрЗапасов (2)"/>
      <sheetName val="Прибыль опл"/>
      <sheetName val="все"/>
      <sheetName val="Хар_"/>
      <sheetName val="С1_"/>
      <sheetName val="СПЕЦИФИКАЦИЯ"/>
      <sheetName val="УКП"/>
      <sheetName val="Lim"/>
      <sheetName val="ИД СМР"/>
      <sheetName val="ИД ПНР"/>
      <sheetName val="Восстановл_Лист7"/>
      <sheetName val="Восстановл_Лист13"/>
      <sheetName val="Восстановл_Лист15"/>
      <sheetName val="Восстановл_Лист19"/>
      <sheetName val="Norm"/>
      <sheetName val="ПД"/>
      <sheetName val="DATA"/>
      <sheetName val="8"/>
      <sheetName val=""/>
      <sheetName val="№5 СУБ Инж защ"/>
      <sheetName val="Panduit"/>
      <sheetName val="БД"/>
      <sheetName val="З_П1"/>
      <sheetName val="СМЕТА_проект1"/>
      <sheetName val="СВОД_ПИР1"/>
      <sheetName val="13_11"/>
      <sheetName val="Пример_расчета1"/>
      <sheetName val="Коэфф1_1"/>
      <sheetName val="Прайс_лист1"/>
      <sheetName val="Сводная_смета1"/>
      <sheetName val="Сводная_газопровод1"/>
      <sheetName val="к_84-к_831"/>
      <sheetName val="См_1_наруж_водопровод"/>
      <sheetName val="КП_(2)"/>
      <sheetName val="в_работу"/>
      <sheetName val="Данные_для_расчёта_сметы"/>
      <sheetName val="СтрЗапасов_(2)"/>
      <sheetName val="Прибыль_опл"/>
      <sheetName val="ИД_СМР"/>
      <sheetName val="ИД_ПНР"/>
      <sheetName val="Выборка Заказчик"/>
      <sheetName val="Хаттон 90.90 Femco"/>
      <sheetName val="Проект"/>
      <sheetName val="Текущие показатели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93-110"/>
      <sheetName val="Calc"/>
      <sheetName val="ПДР"/>
      <sheetName val="Кредиты"/>
      <sheetName val="трансформация1"/>
      <sheetName val="sapactivexlhiddensheet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геол_доп.бурение"/>
      <sheetName val="БД"/>
      <sheetName val="ПДР ООО &quot;Юкос ФБЦ&quot;"/>
      <sheetName val="Хар_"/>
      <sheetName val="С1_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Капитальные затраты"/>
      <sheetName val="все"/>
      <sheetName val="График"/>
      <sheetName val="топо"/>
      <sheetName val="Проект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Opex personnel (Term facs)"/>
      <sheetName val="Main"/>
      <sheetName val="Табл38-7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№5 СУБ Инж защ"/>
      <sheetName val="ц_1991"/>
      <sheetName val="СметаСводная Рыб"/>
      <sheetName val="Destination"/>
      <sheetName val="2.2 "/>
      <sheetName val="начало"/>
      <sheetName val="вариант"/>
      <sheetName val="basa"/>
      <sheetName val="исх-данные"/>
      <sheetName val="УКП"/>
      <sheetName val="Glossary"/>
      <sheetName val="Свод объем"/>
      <sheetName val="ПЭО"/>
      <sheetName val="8"/>
      <sheetName val="Титул"/>
      <sheetName val="Коэфф1_3"/>
      <sheetName val="в_работу1"/>
      <sheetName val="Нижний_ур_1"/>
      <sheetName val="Нижний_NEW1"/>
      <sheetName val="Прайс_лист1"/>
      <sheetName val="13_11"/>
      <sheetName val="СМЕТА_проект1"/>
      <sheetName val="Все_ОС1"/>
      <sheetName val="к_84-к_831"/>
      <sheetName val="Данные_для_расчёта_сметы1"/>
      <sheetName val="HP_и_оргтехника1"/>
      <sheetName val="Пример_расчета1"/>
      <sheetName val="Лист_опроса1"/>
      <sheetName val="COS&amp;_SG&amp;A_Classification1"/>
      <sheetName val="свод_21"/>
      <sheetName val="КП_(2)1"/>
      <sheetName val="ПДР_ООО_&quot;Юкос_ФБЦ&quot;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Прибыль_опл1"/>
      <sheetName val="Амур_ДОН1"/>
      <sheetName val="кп_ГК1"/>
      <sheetName val="исходные_данные1"/>
      <sheetName val="расчетные_таблицы1"/>
      <sheetName val="свод_31"/>
      <sheetName val="Капитальные_затраты1"/>
      <sheetName val="Зап-3-_СЦБ1"/>
      <sheetName val="Б_Сатка"/>
      <sheetName val="УП__2004"/>
      <sheetName val="Дополнительные_параметры"/>
      <sheetName val="Огл__Графиков"/>
      <sheetName val="Текущие_цены"/>
      <sheetName val="Opex_personnel_(Term_facs)"/>
      <sheetName val="№5_СУБ_Инж_защ"/>
      <sheetName val="СметаСводная_Рыб"/>
      <sheetName val="2_2_"/>
      <sheetName val="OtSobstOil_short"/>
      <sheetName val="СметаСводная павильон"/>
      <sheetName val="Свод_объем"/>
      <sheetName val="data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искл. ИД"/>
      <sheetName val="ИД (2)"/>
      <sheetName val="искл. ИД (2)"/>
      <sheetName val="ИД (3)"/>
    </sheetNames>
    <sheetDataSet>
      <sheetData sheetId="0"/>
      <sheetData sheetId="1"/>
      <sheetData sheetId="2"/>
      <sheetData sheetId="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Б.Сатк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2 проект. работы"/>
      <sheetName val="карты"/>
      <sheetName val="геол"/>
      <sheetName val="3 РД"/>
      <sheetName val="График"/>
      <sheetName val="Calc"/>
      <sheetName val="Шкаф"/>
      <sheetName val="Коэфф1."/>
      <sheetName val="Прайс лист"/>
      <sheetName val="кп ГК"/>
      <sheetName val="топография"/>
      <sheetName val="к.84-к.83"/>
      <sheetName val="2"/>
      <sheetName val="Прибыль опл"/>
      <sheetName val="Product"/>
      <sheetName val="Цена"/>
      <sheetName val="Обновление"/>
      <sheetName val="свод"/>
      <sheetName val="свод 2"/>
      <sheetName val="OCK1"/>
      <sheetName val="Лист1"/>
      <sheetName val="информация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Зап-3- СЦБ"/>
      <sheetName val="топо"/>
      <sheetName val="см8"/>
      <sheetName val="СС"/>
      <sheetName val="Сводная"/>
      <sheetName val="ЗП_ЮН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Таблица 3"/>
      <sheetName val="Таблица 5"/>
    </sheetNames>
    <sheetDataSet>
      <sheetData sheetId="0" refreshError="1"/>
      <sheetData sheetId="1" refreshError="1">
        <row r="3">
          <cell r="A3">
            <v>4</v>
          </cell>
          <cell r="B3">
            <v>11.04</v>
          </cell>
        </row>
        <row r="4">
          <cell r="A4">
            <v>5</v>
          </cell>
          <cell r="B4">
            <v>13.8</v>
          </cell>
        </row>
        <row r="5">
          <cell r="A5">
            <v>6</v>
          </cell>
          <cell r="B5">
            <v>16.559999999999999</v>
          </cell>
        </row>
        <row r="6">
          <cell r="A6">
            <v>7</v>
          </cell>
          <cell r="B6">
            <v>19.32</v>
          </cell>
        </row>
        <row r="7">
          <cell r="A7">
            <v>8</v>
          </cell>
          <cell r="B7">
            <v>22.08</v>
          </cell>
        </row>
        <row r="8">
          <cell r="A8">
            <v>9</v>
          </cell>
          <cell r="B8">
            <v>24.84</v>
          </cell>
        </row>
        <row r="9">
          <cell r="A9">
            <v>10</v>
          </cell>
          <cell r="B9">
            <v>27.6</v>
          </cell>
        </row>
        <row r="10">
          <cell r="A10">
            <v>11</v>
          </cell>
          <cell r="B10">
            <v>30.36</v>
          </cell>
        </row>
        <row r="11">
          <cell r="A11">
            <v>12</v>
          </cell>
          <cell r="B11">
            <v>33.119999999999997</v>
          </cell>
        </row>
        <row r="12">
          <cell r="A12">
            <v>13</v>
          </cell>
          <cell r="B12">
            <v>35.880000000000003</v>
          </cell>
        </row>
        <row r="13">
          <cell r="A13">
            <v>14</v>
          </cell>
          <cell r="B13">
            <v>38.64</v>
          </cell>
        </row>
        <row r="14">
          <cell r="A14">
            <v>15</v>
          </cell>
          <cell r="B14">
            <v>41.4</v>
          </cell>
        </row>
        <row r="15">
          <cell r="A15">
            <v>16</v>
          </cell>
          <cell r="B15">
            <v>44.16</v>
          </cell>
        </row>
        <row r="16">
          <cell r="A16">
            <v>17</v>
          </cell>
          <cell r="B16">
            <v>46.92</v>
          </cell>
        </row>
        <row r="17">
          <cell r="A17">
            <v>18</v>
          </cell>
          <cell r="B17">
            <v>49.68</v>
          </cell>
        </row>
        <row r="18">
          <cell r="A18">
            <v>19</v>
          </cell>
          <cell r="B18">
            <v>52.44</v>
          </cell>
        </row>
        <row r="19">
          <cell r="A19">
            <v>20</v>
          </cell>
          <cell r="B19">
            <v>55.2</v>
          </cell>
        </row>
        <row r="20">
          <cell r="A20">
            <v>21</v>
          </cell>
          <cell r="B20">
            <v>57.96</v>
          </cell>
        </row>
        <row r="21">
          <cell r="A21">
            <v>22</v>
          </cell>
          <cell r="B21">
            <v>60.72</v>
          </cell>
        </row>
        <row r="22">
          <cell r="A22">
            <v>23</v>
          </cell>
          <cell r="B22">
            <v>63.48</v>
          </cell>
        </row>
        <row r="23">
          <cell r="A23">
            <v>24</v>
          </cell>
          <cell r="B23">
            <v>66.239999999999995</v>
          </cell>
        </row>
        <row r="24">
          <cell r="A24">
            <v>25</v>
          </cell>
          <cell r="B24">
            <v>69</v>
          </cell>
        </row>
        <row r="25">
          <cell r="A25">
            <v>26</v>
          </cell>
          <cell r="B25">
            <v>71.760000000000005</v>
          </cell>
        </row>
        <row r="26">
          <cell r="A26">
            <v>27</v>
          </cell>
          <cell r="B26">
            <v>74.52</v>
          </cell>
        </row>
        <row r="27">
          <cell r="A27">
            <v>28</v>
          </cell>
          <cell r="B27">
            <v>77.28</v>
          </cell>
        </row>
        <row r="28">
          <cell r="A28">
            <v>29</v>
          </cell>
          <cell r="B28">
            <v>80.040000000000006</v>
          </cell>
        </row>
        <row r="29">
          <cell r="A29">
            <v>30</v>
          </cell>
          <cell r="B29">
            <v>82.8</v>
          </cell>
        </row>
        <row r="30">
          <cell r="A30">
            <v>31</v>
          </cell>
          <cell r="B30">
            <v>85.56</v>
          </cell>
        </row>
        <row r="31">
          <cell r="A31">
            <v>32</v>
          </cell>
          <cell r="B31">
            <v>88.32</v>
          </cell>
        </row>
        <row r="32">
          <cell r="A32">
            <v>33</v>
          </cell>
          <cell r="B32">
            <v>91.08</v>
          </cell>
        </row>
        <row r="33">
          <cell r="A33">
            <v>34</v>
          </cell>
          <cell r="B33">
            <v>93.84</v>
          </cell>
        </row>
        <row r="34">
          <cell r="A34">
            <v>35</v>
          </cell>
          <cell r="B34">
            <v>96.6</v>
          </cell>
        </row>
        <row r="35">
          <cell r="A35">
            <v>36</v>
          </cell>
          <cell r="B35">
            <v>99.36</v>
          </cell>
        </row>
        <row r="36">
          <cell r="A36">
            <v>37</v>
          </cell>
          <cell r="B36">
            <v>102.12</v>
          </cell>
        </row>
        <row r="37">
          <cell r="A37">
            <v>38</v>
          </cell>
          <cell r="B37">
            <v>104.88</v>
          </cell>
        </row>
        <row r="38">
          <cell r="A38">
            <v>39</v>
          </cell>
          <cell r="B38">
            <v>107.64</v>
          </cell>
        </row>
        <row r="39">
          <cell r="A39">
            <v>40</v>
          </cell>
          <cell r="B39">
            <v>110.4</v>
          </cell>
        </row>
        <row r="40">
          <cell r="A40">
            <v>41</v>
          </cell>
          <cell r="B40">
            <v>113.16</v>
          </cell>
        </row>
      </sheetData>
      <sheetData sheetId="2" refreshError="1">
        <row r="3">
          <cell r="A3" t="str">
            <v>Sч</v>
          </cell>
          <cell r="B3">
            <v>2.04</v>
          </cell>
          <cell r="C3">
            <v>1.24</v>
          </cell>
          <cell r="D3">
            <v>1.83</v>
          </cell>
          <cell r="E3">
            <v>4.38</v>
          </cell>
          <cell r="F3">
            <v>4.92</v>
          </cell>
          <cell r="G3">
            <v>6</v>
          </cell>
        </row>
        <row r="4">
          <cell r="A4">
            <v>7</v>
          </cell>
          <cell r="B4">
            <v>14.28</v>
          </cell>
          <cell r="C4">
            <v>8.68</v>
          </cell>
          <cell r="D4">
            <v>12.81</v>
          </cell>
          <cell r="E4">
            <v>30.66</v>
          </cell>
          <cell r="F4">
            <v>34.44</v>
          </cell>
          <cell r="G4">
            <v>42</v>
          </cell>
        </row>
        <row r="5">
          <cell r="A5">
            <v>8</v>
          </cell>
          <cell r="B5">
            <v>16.32</v>
          </cell>
          <cell r="C5">
            <v>9.92</v>
          </cell>
          <cell r="D5">
            <v>14.64</v>
          </cell>
          <cell r="E5">
            <v>35.04</v>
          </cell>
          <cell r="F5">
            <v>39.36</v>
          </cell>
          <cell r="G5">
            <v>48</v>
          </cell>
        </row>
        <row r="6">
          <cell r="A6">
            <v>9</v>
          </cell>
          <cell r="B6">
            <v>18.36</v>
          </cell>
          <cell r="C6">
            <v>11.16</v>
          </cell>
          <cell r="D6">
            <v>16.47</v>
          </cell>
          <cell r="E6">
            <v>39.42</v>
          </cell>
          <cell r="F6">
            <v>44.28</v>
          </cell>
          <cell r="G6">
            <v>54</v>
          </cell>
        </row>
        <row r="7">
          <cell r="A7">
            <v>10</v>
          </cell>
          <cell r="B7">
            <v>20.399999999999999</v>
          </cell>
          <cell r="C7">
            <v>12.4</v>
          </cell>
          <cell r="D7">
            <v>18.3</v>
          </cell>
          <cell r="E7">
            <v>43.8</v>
          </cell>
          <cell r="F7">
            <v>49.2</v>
          </cell>
          <cell r="G7">
            <v>60</v>
          </cell>
        </row>
        <row r="8">
          <cell r="A8">
            <v>11</v>
          </cell>
          <cell r="B8">
            <v>22.44</v>
          </cell>
          <cell r="C8">
            <v>13.64</v>
          </cell>
          <cell r="D8">
            <v>20.13</v>
          </cell>
          <cell r="E8">
            <v>48.18</v>
          </cell>
          <cell r="F8">
            <v>54.12</v>
          </cell>
          <cell r="G8">
            <v>66</v>
          </cell>
        </row>
        <row r="9">
          <cell r="A9">
            <v>12</v>
          </cell>
          <cell r="B9">
            <v>24.48</v>
          </cell>
          <cell r="C9">
            <v>14.86</v>
          </cell>
          <cell r="D9">
            <v>21.96</v>
          </cell>
          <cell r="E9">
            <v>52.56</v>
          </cell>
          <cell r="F9">
            <v>59.04</v>
          </cell>
          <cell r="G9">
            <v>72</v>
          </cell>
        </row>
        <row r="10">
          <cell r="A10">
            <v>13</v>
          </cell>
          <cell r="B10">
            <v>26.52</v>
          </cell>
          <cell r="C10">
            <v>16.12</v>
          </cell>
          <cell r="D10">
            <v>23.79</v>
          </cell>
          <cell r="E10">
            <v>56.94</v>
          </cell>
          <cell r="F10">
            <v>63.96</v>
          </cell>
          <cell r="G10">
            <v>78</v>
          </cell>
        </row>
        <row r="11">
          <cell r="A11">
            <v>14</v>
          </cell>
          <cell r="B11">
            <v>28.56</v>
          </cell>
          <cell r="C11">
            <v>17.36</v>
          </cell>
          <cell r="D11">
            <v>25.62</v>
          </cell>
          <cell r="E11">
            <v>61.32</v>
          </cell>
          <cell r="F11">
            <v>68.88</v>
          </cell>
          <cell r="G11">
            <v>84</v>
          </cell>
        </row>
        <row r="12">
          <cell r="A12">
            <v>15</v>
          </cell>
          <cell r="B12">
            <v>30.6</v>
          </cell>
          <cell r="C12">
            <v>18.600000000000001</v>
          </cell>
          <cell r="D12">
            <v>27.45</v>
          </cell>
          <cell r="E12">
            <v>65.7</v>
          </cell>
          <cell r="F12">
            <v>73.8</v>
          </cell>
          <cell r="G12">
            <v>90</v>
          </cell>
        </row>
        <row r="13">
          <cell r="A13">
            <v>16</v>
          </cell>
          <cell r="B13">
            <v>32.64</v>
          </cell>
          <cell r="C13">
            <v>19.84</v>
          </cell>
          <cell r="D13">
            <v>29.28</v>
          </cell>
          <cell r="E13">
            <v>70.08</v>
          </cell>
          <cell r="F13">
            <v>78.72</v>
          </cell>
          <cell r="G13">
            <v>96</v>
          </cell>
        </row>
        <row r="14">
          <cell r="A14">
            <v>17</v>
          </cell>
          <cell r="B14">
            <v>34.68</v>
          </cell>
          <cell r="C14">
            <v>21.08</v>
          </cell>
          <cell r="D14">
            <v>31.11</v>
          </cell>
          <cell r="E14">
            <v>74.459999999999994</v>
          </cell>
          <cell r="F14">
            <v>83.64</v>
          </cell>
          <cell r="G14">
            <v>102</v>
          </cell>
        </row>
        <row r="15">
          <cell r="A15">
            <v>18</v>
          </cell>
          <cell r="B15">
            <v>36.72</v>
          </cell>
          <cell r="C15">
            <v>22.32</v>
          </cell>
          <cell r="D15">
            <v>32.94</v>
          </cell>
          <cell r="E15">
            <v>78.84</v>
          </cell>
          <cell r="F15">
            <v>88.56</v>
          </cell>
          <cell r="G15">
            <v>108</v>
          </cell>
        </row>
        <row r="16">
          <cell r="A16">
            <v>19</v>
          </cell>
          <cell r="B16">
            <v>38.76</v>
          </cell>
          <cell r="C16">
            <v>23.56</v>
          </cell>
          <cell r="D16">
            <v>34.770000000000003</v>
          </cell>
          <cell r="E16">
            <v>83.22</v>
          </cell>
          <cell r="F16">
            <v>93.48</v>
          </cell>
          <cell r="G16">
            <v>114</v>
          </cell>
        </row>
        <row r="17">
          <cell r="A17">
            <v>20</v>
          </cell>
          <cell r="B17">
            <v>40.799999999999997</v>
          </cell>
          <cell r="C17">
            <v>24.8</v>
          </cell>
          <cell r="D17">
            <v>36.6</v>
          </cell>
          <cell r="E17">
            <v>87.6</v>
          </cell>
          <cell r="F17">
            <v>98.4</v>
          </cell>
          <cell r="G17">
            <v>120</v>
          </cell>
        </row>
        <row r="18">
          <cell r="A18">
            <v>21</v>
          </cell>
          <cell r="B18">
            <v>42.84</v>
          </cell>
          <cell r="C18">
            <v>26.04</v>
          </cell>
          <cell r="D18">
            <v>38.43</v>
          </cell>
          <cell r="E18">
            <v>91.98</v>
          </cell>
          <cell r="F18">
            <v>103.32</v>
          </cell>
          <cell r="G18">
            <v>126</v>
          </cell>
        </row>
        <row r="19">
          <cell r="A19">
            <v>22</v>
          </cell>
          <cell r="B19">
            <v>44.88</v>
          </cell>
          <cell r="C19">
            <v>27.28</v>
          </cell>
          <cell r="D19">
            <v>40.26</v>
          </cell>
          <cell r="E19">
            <v>96.36</v>
          </cell>
          <cell r="F19">
            <v>108.24</v>
          </cell>
          <cell r="G19">
            <v>132</v>
          </cell>
        </row>
        <row r="20">
          <cell r="A20">
            <v>23</v>
          </cell>
          <cell r="B20">
            <v>46.92</v>
          </cell>
          <cell r="C20">
            <v>28.52</v>
          </cell>
          <cell r="D20">
            <v>42.09</v>
          </cell>
          <cell r="E20">
            <v>100.74</v>
          </cell>
          <cell r="F20">
            <v>113.16</v>
          </cell>
          <cell r="G20">
            <v>138</v>
          </cell>
        </row>
        <row r="21">
          <cell r="A21">
            <v>24</v>
          </cell>
          <cell r="B21">
            <v>48.96</v>
          </cell>
          <cell r="C21">
            <v>29.76</v>
          </cell>
          <cell r="D21">
            <v>43.92</v>
          </cell>
          <cell r="E21">
            <v>105.12</v>
          </cell>
          <cell r="F21">
            <v>118.08</v>
          </cell>
          <cell r="G21">
            <v>144</v>
          </cell>
        </row>
        <row r="22">
          <cell r="A22">
            <v>25</v>
          </cell>
          <cell r="B22">
            <v>51</v>
          </cell>
          <cell r="C22">
            <v>31</v>
          </cell>
          <cell r="D22">
            <v>45.75</v>
          </cell>
          <cell r="E22">
            <v>109.5</v>
          </cell>
          <cell r="F22">
            <v>123</v>
          </cell>
          <cell r="G22">
            <v>150</v>
          </cell>
        </row>
        <row r="23">
          <cell r="A23">
            <v>26</v>
          </cell>
          <cell r="B23">
            <v>53.04</v>
          </cell>
          <cell r="C23">
            <v>32.24</v>
          </cell>
          <cell r="D23">
            <v>47.58</v>
          </cell>
          <cell r="E23">
            <v>113.88</v>
          </cell>
          <cell r="F23">
            <v>127.92</v>
          </cell>
          <cell r="G23">
            <v>156</v>
          </cell>
        </row>
        <row r="24">
          <cell r="A24">
            <v>27</v>
          </cell>
          <cell r="B24">
            <v>55.08</v>
          </cell>
          <cell r="C24">
            <v>33.479999999999997</v>
          </cell>
          <cell r="D24">
            <v>49.41</v>
          </cell>
          <cell r="E24">
            <v>118.26</v>
          </cell>
          <cell r="F24">
            <v>132.84</v>
          </cell>
          <cell r="G24">
            <v>162</v>
          </cell>
        </row>
        <row r="25">
          <cell r="A25">
            <v>28</v>
          </cell>
          <cell r="B25">
            <v>57.12</v>
          </cell>
          <cell r="C25">
            <v>34.72</v>
          </cell>
          <cell r="D25">
            <v>51.24</v>
          </cell>
          <cell r="E25">
            <v>122.64</v>
          </cell>
          <cell r="F25">
            <v>137.76</v>
          </cell>
          <cell r="G25">
            <v>168</v>
          </cell>
        </row>
        <row r="26">
          <cell r="A26">
            <v>29</v>
          </cell>
          <cell r="B26">
            <v>59.16</v>
          </cell>
          <cell r="C26">
            <v>35.96</v>
          </cell>
          <cell r="D26">
            <v>53.07</v>
          </cell>
          <cell r="E26">
            <v>127.02</v>
          </cell>
          <cell r="F26">
            <v>142.68</v>
          </cell>
          <cell r="G26">
            <v>174</v>
          </cell>
        </row>
        <row r="27">
          <cell r="A27">
            <v>30</v>
          </cell>
          <cell r="B27">
            <v>61.2</v>
          </cell>
          <cell r="C27">
            <v>37.200000000000003</v>
          </cell>
          <cell r="D27">
            <v>54.9</v>
          </cell>
          <cell r="E27">
            <v>131.4</v>
          </cell>
          <cell r="F27">
            <v>147.6</v>
          </cell>
          <cell r="G27">
            <v>180</v>
          </cell>
        </row>
        <row r="28">
          <cell r="A28">
            <v>31</v>
          </cell>
          <cell r="B28">
            <v>63.24</v>
          </cell>
          <cell r="C28">
            <v>38.44</v>
          </cell>
          <cell r="D28">
            <v>56.73</v>
          </cell>
          <cell r="E28">
            <v>135.78</v>
          </cell>
          <cell r="F28">
            <v>152.52000000000001</v>
          </cell>
          <cell r="G28">
            <v>186</v>
          </cell>
        </row>
        <row r="29">
          <cell r="A29">
            <v>32</v>
          </cell>
          <cell r="B29">
            <v>65.28</v>
          </cell>
          <cell r="C29">
            <v>39.68</v>
          </cell>
          <cell r="D29">
            <v>58.56</v>
          </cell>
          <cell r="E29">
            <v>140.16</v>
          </cell>
          <cell r="F29">
            <v>157.44</v>
          </cell>
          <cell r="G29">
            <v>192</v>
          </cell>
        </row>
        <row r="30">
          <cell r="A30">
            <v>33</v>
          </cell>
          <cell r="B30">
            <v>67.319999999999993</v>
          </cell>
          <cell r="C30">
            <v>40.92</v>
          </cell>
          <cell r="D30">
            <v>60.39</v>
          </cell>
          <cell r="E30">
            <v>144.54</v>
          </cell>
          <cell r="F30">
            <v>162.36000000000001</v>
          </cell>
          <cell r="G30">
            <v>198</v>
          </cell>
        </row>
        <row r="31">
          <cell r="A31">
            <v>34</v>
          </cell>
          <cell r="B31">
            <v>69.36</v>
          </cell>
          <cell r="C31">
            <v>42.16</v>
          </cell>
          <cell r="D31">
            <v>62.22</v>
          </cell>
          <cell r="E31">
            <v>148.91999999999999</v>
          </cell>
          <cell r="F31">
            <v>167.28</v>
          </cell>
          <cell r="G31">
            <v>204</v>
          </cell>
        </row>
        <row r="32">
          <cell r="A32">
            <v>35</v>
          </cell>
          <cell r="B32">
            <v>71.400000000000006</v>
          </cell>
          <cell r="C32">
            <v>43.4</v>
          </cell>
          <cell r="D32">
            <v>64.05</v>
          </cell>
          <cell r="E32">
            <v>153.30000000000001</v>
          </cell>
          <cell r="F32">
            <v>172.2</v>
          </cell>
          <cell r="G32">
            <v>210</v>
          </cell>
        </row>
        <row r="33">
          <cell r="A33">
            <v>36</v>
          </cell>
          <cell r="B33">
            <v>73.44</v>
          </cell>
          <cell r="C33">
            <v>44.64</v>
          </cell>
          <cell r="D33">
            <v>65.88</v>
          </cell>
          <cell r="E33">
            <v>157.68</v>
          </cell>
          <cell r="F33">
            <v>177.12</v>
          </cell>
          <cell r="G33">
            <v>216</v>
          </cell>
        </row>
        <row r="34">
          <cell r="A34">
            <v>37</v>
          </cell>
          <cell r="B34">
            <v>75.48</v>
          </cell>
          <cell r="C34">
            <v>45.88</v>
          </cell>
          <cell r="D34">
            <v>67.709999999999994</v>
          </cell>
          <cell r="E34">
            <v>162.06</v>
          </cell>
          <cell r="F34">
            <v>182.04</v>
          </cell>
          <cell r="G34">
            <v>222</v>
          </cell>
        </row>
        <row r="35">
          <cell r="A35">
            <v>38</v>
          </cell>
          <cell r="B35">
            <v>77.52</v>
          </cell>
          <cell r="C35">
            <v>47.12</v>
          </cell>
          <cell r="D35">
            <v>69.540000000000006</v>
          </cell>
          <cell r="E35">
            <v>166.44</v>
          </cell>
          <cell r="F35">
            <v>186.96</v>
          </cell>
          <cell r="G35">
            <v>228</v>
          </cell>
        </row>
        <row r="36">
          <cell r="A36">
            <v>39</v>
          </cell>
          <cell r="B36">
            <v>79.56</v>
          </cell>
          <cell r="C36">
            <v>48.36</v>
          </cell>
          <cell r="D36">
            <v>71.37</v>
          </cell>
          <cell r="E36">
            <v>170.82</v>
          </cell>
          <cell r="F36">
            <v>191.88</v>
          </cell>
          <cell r="G36">
            <v>234</v>
          </cell>
        </row>
        <row r="37">
          <cell r="A37">
            <v>40</v>
          </cell>
          <cell r="B37">
            <v>81.599999999999994</v>
          </cell>
          <cell r="C37">
            <v>49.6</v>
          </cell>
          <cell r="D37">
            <v>73.2</v>
          </cell>
          <cell r="E37">
            <v>175.2</v>
          </cell>
          <cell r="F37">
            <v>196.8</v>
          </cell>
          <cell r="G37">
            <v>240</v>
          </cell>
        </row>
        <row r="38">
          <cell r="A38">
            <v>41</v>
          </cell>
          <cell r="B38">
            <v>83.64</v>
          </cell>
          <cell r="C38">
            <v>50.84</v>
          </cell>
          <cell r="D38">
            <v>75.03</v>
          </cell>
          <cell r="E38">
            <v>179.58</v>
          </cell>
          <cell r="F38">
            <v>201.72</v>
          </cell>
          <cell r="G38">
            <v>246</v>
          </cell>
        </row>
        <row r="39">
          <cell r="A39">
            <v>42</v>
          </cell>
          <cell r="B39">
            <v>85.68</v>
          </cell>
          <cell r="C39">
            <v>52.08</v>
          </cell>
          <cell r="D39">
            <v>76.86</v>
          </cell>
          <cell r="E39">
            <v>183.96</v>
          </cell>
          <cell r="F39">
            <v>206.64</v>
          </cell>
          <cell r="G39">
            <v>252</v>
          </cell>
        </row>
        <row r="40">
          <cell r="A40">
            <v>43</v>
          </cell>
          <cell r="B40">
            <v>87.72</v>
          </cell>
          <cell r="C40">
            <v>53.32</v>
          </cell>
          <cell r="D40">
            <v>78.69</v>
          </cell>
          <cell r="E40">
            <v>188.34</v>
          </cell>
          <cell r="F40">
            <v>211.56</v>
          </cell>
          <cell r="G40">
            <v>258</v>
          </cell>
        </row>
        <row r="41">
          <cell r="A41">
            <v>44</v>
          </cell>
          <cell r="B41">
            <v>89.76</v>
          </cell>
          <cell r="C41">
            <v>54.56</v>
          </cell>
          <cell r="D41">
            <v>80.52</v>
          </cell>
          <cell r="E41">
            <v>192.72</v>
          </cell>
          <cell r="F41">
            <v>216.48</v>
          </cell>
          <cell r="G41">
            <v>264</v>
          </cell>
        </row>
        <row r="42">
          <cell r="A42">
            <v>45</v>
          </cell>
          <cell r="B42">
            <v>91.8</v>
          </cell>
          <cell r="C42">
            <v>55.8</v>
          </cell>
          <cell r="D42">
            <v>82.35</v>
          </cell>
          <cell r="E42">
            <v>197.1</v>
          </cell>
          <cell r="F42">
            <v>221.4</v>
          </cell>
          <cell r="G42">
            <v>270</v>
          </cell>
        </row>
        <row r="43">
          <cell r="A43">
            <v>46</v>
          </cell>
          <cell r="B43">
            <v>93.84</v>
          </cell>
          <cell r="C43">
            <v>57.04</v>
          </cell>
          <cell r="D43">
            <v>84.18</v>
          </cell>
          <cell r="E43">
            <v>201.48</v>
          </cell>
          <cell r="F43">
            <v>226.32</v>
          </cell>
          <cell r="G43">
            <v>276</v>
          </cell>
        </row>
        <row r="44">
          <cell r="A44">
            <v>47</v>
          </cell>
          <cell r="B44">
            <v>95.88</v>
          </cell>
          <cell r="C44">
            <v>58.28</v>
          </cell>
          <cell r="D44">
            <v>86.01</v>
          </cell>
          <cell r="E44">
            <v>205.86</v>
          </cell>
          <cell r="F44">
            <v>231.24</v>
          </cell>
          <cell r="G44">
            <v>282</v>
          </cell>
        </row>
        <row r="45">
          <cell r="A45">
            <v>48</v>
          </cell>
          <cell r="B45">
            <v>97.92</v>
          </cell>
          <cell r="C45">
            <v>59.52</v>
          </cell>
          <cell r="D45">
            <v>87.84</v>
          </cell>
          <cell r="E45">
            <v>210.24</v>
          </cell>
          <cell r="F45">
            <v>236.16</v>
          </cell>
          <cell r="G45">
            <v>288</v>
          </cell>
        </row>
        <row r="46">
          <cell r="A46">
            <v>49</v>
          </cell>
          <cell r="B46">
            <v>99.96</v>
          </cell>
          <cell r="C46">
            <v>60.76</v>
          </cell>
          <cell r="D46">
            <v>89.67</v>
          </cell>
          <cell r="E46">
            <v>214.62</v>
          </cell>
          <cell r="F46">
            <v>241.08</v>
          </cell>
          <cell r="G46">
            <v>294</v>
          </cell>
        </row>
        <row r="47">
          <cell r="A47">
            <v>50</v>
          </cell>
          <cell r="B47">
            <v>102</v>
          </cell>
          <cell r="C47">
            <v>62</v>
          </cell>
          <cell r="D47">
            <v>91.5</v>
          </cell>
          <cell r="E47">
            <v>219</v>
          </cell>
          <cell r="F47">
            <v>246</v>
          </cell>
          <cell r="G47">
            <v>300</v>
          </cell>
        </row>
        <row r="48">
          <cell r="A48">
            <v>51</v>
          </cell>
          <cell r="B48">
            <v>104.04</v>
          </cell>
          <cell r="C48">
            <v>63.24</v>
          </cell>
          <cell r="D48">
            <v>93.33</v>
          </cell>
          <cell r="E48">
            <v>223.38</v>
          </cell>
          <cell r="F48">
            <v>250.92</v>
          </cell>
          <cell r="G48">
            <v>306</v>
          </cell>
        </row>
        <row r="49">
          <cell r="A49">
            <v>52</v>
          </cell>
          <cell r="B49">
            <v>106.08</v>
          </cell>
          <cell r="C49">
            <v>64.48</v>
          </cell>
          <cell r="D49">
            <v>95.16</v>
          </cell>
          <cell r="E49">
            <v>227.76</v>
          </cell>
          <cell r="F49">
            <v>255.84</v>
          </cell>
          <cell r="G49">
            <v>312</v>
          </cell>
        </row>
        <row r="50">
          <cell r="A50">
            <v>53</v>
          </cell>
          <cell r="B50">
            <v>108.12</v>
          </cell>
          <cell r="C50">
            <v>65.72</v>
          </cell>
          <cell r="D50">
            <v>96.99</v>
          </cell>
          <cell r="E50">
            <v>232.14</v>
          </cell>
          <cell r="F50">
            <v>260.76</v>
          </cell>
          <cell r="G50">
            <v>318</v>
          </cell>
        </row>
        <row r="51">
          <cell r="A51">
            <v>54</v>
          </cell>
          <cell r="B51">
            <v>110.16</v>
          </cell>
          <cell r="C51">
            <v>66.959999999999994</v>
          </cell>
          <cell r="D51">
            <v>98.82</v>
          </cell>
          <cell r="E51">
            <v>236.52</v>
          </cell>
          <cell r="F51">
            <v>265.68</v>
          </cell>
          <cell r="G51">
            <v>324</v>
          </cell>
        </row>
        <row r="52">
          <cell r="A52">
            <v>55</v>
          </cell>
          <cell r="B52">
            <v>112.2</v>
          </cell>
          <cell r="C52">
            <v>68.2</v>
          </cell>
          <cell r="D52">
            <v>100.65</v>
          </cell>
          <cell r="E52">
            <v>240.9</v>
          </cell>
          <cell r="F52">
            <v>270.60000000000002</v>
          </cell>
          <cell r="G52">
            <v>330</v>
          </cell>
        </row>
        <row r="53">
          <cell r="A53">
            <v>56</v>
          </cell>
          <cell r="B53">
            <v>114.24</v>
          </cell>
          <cell r="C53">
            <v>69.44</v>
          </cell>
          <cell r="D53">
            <v>102.48</v>
          </cell>
          <cell r="E53">
            <v>245.28</v>
          </cell>
          <cell r="F53">
            <v>275.52</v>
          </cell>
          <cell r="G53">
            <v>336</v>
          </cell>
        </row>
        <row r="54">
          <cell r="A54">
            <v>57</v>
          </cell>
          <cell r="B54">
            <v>116.28</v>
          </cell>
          <cell r="C54">
            <v>70.680000000000007</v>
          </cell>
          <cell r="D54">
            <v>104.31</v>
          </cell>
          <cell r="E54">
            <v>249.66</v>
          </cell>
          <cell r="F54">
            <v>280.44</v>
          </cell>
          <cell r="G54">
            <v>342</v>
          </cell>
        </row>
        <row r="55">
          <cell r="A55">
            <v>58</v>
          </cell>
          <cell r="B55">
            <v>118.32</v>
          </cell>
          <cell r="C55">
            <v>71.92</v>
          </cell>
          <cell r="D55">
            <v>106.14</v>
          </cell>
          <cell r="E55">
            <v>254.04</v>
          </cell>
          <cell r="F55">
            <v>285.36</v>
          </cell>
          <cell r="G55">
            <v>348</v>
          </cell>
        </row>
        <row r="56">
          <cell r="A56">
            <v>59</v>
          </cell>
          <cell r="B56">
            <v>120.36</v>
          </cell>
          <cell r="C56">
            <v>73.16</v>
          </cell>
          <cell r="D56">
            <v>107.97</v>
          </cell>
          <cell r="E56">
            <v>258.42</v>
          </cell>
          <cell r="F56">
            <v>290.27999999999997</v>
          </cell>
          <cell r="G56">
            <v>354</v>
          </cell>
        </row>
        <row r="57">
          <cell r="A57">
            <v>60</v>
          </cell>
          <cell r="B57">
            <v>122.4</v>
          </cell>
          <cell r="C57">
            <v>74.400000000000006</v>
          </cell>
          <cell r="D57">
            <v>109.8</v>
          </cell>
          <cell r="E57">
            <v>262.8</v>
          </cell>
          <cell r="F57">
            <v>295.2</v>
          </cell>
          <cell r="G57">
            <v>360</v>
          </cell>
        </row>
        <row r="58">
          <cell r="A58">
            <v>61</v>
          </cell>
          <cell r="B58">
            <v>124.44</v>
          </cell>
          <cell r="C58">
            <v>75.64</v>
          </cell>
          <cell r="D58">
            <v>111.63</v>
          </cell>
          <cell r="E58">
            <v>267.18</v>
          </cell>
          <cell r="F58" t="str">
            <v>300,12,</v>
          </cell>
          <cell r="G58">
            <v>366</v>
          </cell>
        </row>
        <row r="59">
          <cell r="A59">
            <v>62</v>
          </cell>
          <cell r="B59">
            <v>126.48</v>
          </cell>
          <cell r="C59">
            <v>76.88</v>
          </cell>
          <cell r="D59">
            <v>113.46</v>
          </cell>
          <cell r="E59">
            <v>271.56</v>
          </cell>
          <cell r="F59">
            <v>305.04000000000002</v>
          </cell>
          <cell r="G59">
            <v>372</v>
          </cell>
        </row>
        <row r="60">
          <cell r="A60">
            <v>63</v>
          </cell>
          <cell r="B60">
            <v>128.52000000000001</v>
          </cell>
          <cell r="C60">
            <v>78.12</v>
          </cell>
          <cell r="D60">
            <v>115.29</v>
          </cell>
          <cell r="E60">
            <v>275.94</v>
          </cell>
          <cell r="F60">
            <v>309.95999999999998</v>
          </cell>
          <cell r="G60">
            <v>378</v>
          </cell>
        </row>
        <row r="61">
          <cell r="A61">
            <v>64</v>
          </cell>
          <cell r="B61">
            <v>130.56</v>
          </cell>
          <cell r="C61">
            <v>79.36</v>
          </cell>
          <cell r="D61">
            <v>117.12</v>
          </cell>
          <cell r="E61">
            <v>280.32</v>
          </cell>
          <cell r="F61">
            <v>314.88</v>
          </cell>
          <cell r="G61">
            <v>384</v>
          </cell>
        </row>
        <row r="62">
          <cell r="A62">
            <v>65</v>
          </cell>
          <cell r="B62">
            <v>132.6</v>
          </cell>
          <cell r="C62">
            <v>80.599999999999994</v>
          </cell>
          <cell r="D62">
            <v>118.95</v>
          </cell>
          <cell r="E62">
            <v>284.7</v>
          </cell>
          <cell r="F62">
            <v>319.8</v>
          </cell>
          <cell r="G62">
            <v>390</v>
          </cell>
        </row>
        <row r="63">
          <cell r="A63">
            <v>66</v>
          </cell>
          <cell r="B63">
            <v>134.63999999999999</v>
          </cell>
          <cell r="C63">
            <v>81.84</v>
          </cell>
          <cell r="D63">
            <v>120.78</v>
          </cell>
          <cell r="E63">
            <v>289.08</v>
          </cell>
          <cell r="F63">
            <v>324.72000000000003</v>
          </cell>
          <cell r="G63">
            <v>396</v>
          </cell>
        </row>
        <row r="64">
          <cell r="A64">
            <v>67</v>
          </cell>
          <cell r="B64">
            <v>136.68</v>
          </cell>
          <cell r="C64">
            <v>83.08</v>
          </cell>
          <cell r="D64">
            <v>122.61</v>
          </cell>
          <cell r="E64">
            <v>293.45999999999998</v>
          </cell>
          <cell r="F64">
            <v>329.64</v>
          </cell>
          <cell r="G64">
            <v>402</v>
          </cell>
        </row>
        <row r="65">
          <cell r="A65">
            <v>68</v>
          </cell>
          <cell r="B65">
            <v>138.72</v>
          </cell>
          <cell r="C65">
            <v>84.32</v>
          </cell>
          <cell r="D65">
            <v>124.44</v>
          </cell>
          <cell r="E65">
            <v>297.83999999999997</v>
          </cell>
          <cell r="F65">
            <v>334.56</v>
          </cell>
          <cell r="G65">
            <v>408</v>
          </cell>
        </row>
        <row r="66">
          <cell r="A66">
            <v>69</v>
          </cell>
          <cell r="B66">
            <v>140.76</v>
          </cell>
          <cell r="C66">
            <v>85.56</v>
          </cell>
          <cell r="D66">
            <v>126.27</v>
          </cell>
          <cell r="E66">
            <v>302.22000000000003</v>
          </cell>
          <cell r="F66">
            <v>339.48</v>
          </cell>
          <cell r="G66">
            <v>414</v>
          </cell>
        </row>
        <row r="67">
          <cell r="A67">
            <v>70</v>
          </cell>
          <cell r="B67">
            <v>142.80000000000001</v>
          </cell>
          <cell r="C67">
            <v>86.8</v>
          </cell>
          <cell r="D67">
            <v>128.1</v>
          </cell>
          <cell r="E67">
            <v>306.60000000000002</v>
          </cell>
          <cell r="F67">
            <v>344.4</v>
          </cell>
          <cell r="G67">
            <v>420</v>
          </cell>
        </row>
        <row r="68">
          <cell r="A68">
            <v>71</v>
          </cell>
          <cell r="B68">
            <v>144.84</v>
          </cell>
          <cell r="C68">
            <v>88.04</v>
          </cell>
          <cell r="D68">
            <v>129.93</v>
          </cell>
          <cell r="E68">
            <v>310.98</v>
          </cell>
          <cell r="F68">
            <v>349.32</v>
          </cell>
          <cell r="G68">
            <v>426</v>
          </cell>
        </row>
        <row r="69">
          <cell r="A69">
            <v>72</v>
          </cell>
          <cell r="B69">
            <v>146.88</v>
          </cell>
          <cell r="C69">
            <v>89.28</v>
          </cell>
          <cell r="D69">
            <v>131.76</v>
          </cell>
          <cell r="E69">
            <v>315.36</v>
          </cell>
          <cell r="F69">
            <v>354.24</v>
          </cell>
          <cell r="G69">
            <v>432</v>
          </cell>
        </row>
        <row r="70">
          <cell r="A70">
            <v>73</v>
          </cell>
          <cell r="B70">
            <v>148.91999999999999</v>
          </cell>
          <cell r="C70">
            <v>90.52</v>
          </cell>
          <cell r="D70">
            <v>133.59</v>
          </cell>
          <cell r="E70">
            <v>319.74</v>
          </cell>
          <cell r="F70">
            <v>359.16</v>
          </cell>
          <cell r="G70">
            <v>438</v>
          </cell>
        </row>
        <row r="71">
          <cell r="A71">
            <v>74</v>
          </cell>
          <cell r="B71">
            <v>150.96</v>
          </cell>
          <cell r="C71">
            <v>91.76</v>
          </cell>
          <cell r="D71">
            <v>135.41999999999999</v>
          </cell>
          <cell r="E71">
            <v>324.12</v>
          </cell>
          <cell r="F71">
            <v>364.08</v>
          </cell>
          <cell r="G71">
            <v>444</v>
          </cell>
        </row>
        <row r="72">
          <cell r="A72">
            <v>75</v>
          </cell>
          <cell r="B72">
            <v>153</v>
          </cell>
          <cell r="C72">
            <v>93</v>
          </cell>
          <cell r="D72">
            <v>137.25</v>
          </cell>
          <cell r="E72">
            <v>328.5</v>
          </cell>
          <cell r="F72">
            <v>369</v>
          </cell>
          <cell r="G72">
            <v>450</v>
          </cell>
        </row>
        <row r="73">
          <cell r="A73">
            <v>76</v>
          </cell>
          <cell r="B73">
            <v>155.04</v>
          </cell>
          <cell r="C73">
            <v>94.24</v>
          </cell>
          <cell r="D73">
            <v>139.08000000000001</v>
          </cell>
          <cell r="E73">
            <v>332.88</v>
          </cell>
          <cell r="F73">
            <v>373.92</v>
          </cell>
          <cell r="G73">
            <v>456</v>
          </cell>
        </row>
        <row r="74">
          <cell r="A74">
            <v>77</v>
          </cell>
          <cell r="B74">
            <v>157.08000000000001</v>
          </cell>
          <cell r="C74">
            <v>95.48</v>
          </cell>
          <cell r="D74">
            <v>140.91</v>
          </cell>
          <cell r="E74">
            <v>337.26</v>
          </cell>
          <cell r="F74">
            <v>378.84</v>
          </cell>
          <cell r="G74">
            <v>462</v>
          </cell>
        </row>
        <row r="75">
          <cell r="A75">
            <v>78</v>
          </cell>
          <cell r="B75">
            <v>159.12</v>
          </cell>
          <cell r="C75">
            <v>96.72</v>
          </cell>
          <cell r="D75">
            <v>142.74</v>
          </cell>
          <cell r="E75">
            <v>341.64</v>
          </cell>
          <cell r="F75">
            <v>383.76</v>
          </cell>
          <cell r="G75">
            <v>468</v>
          </cell>
        </row>
        <row r="76">
          <cell r="A76">
            <v>79</v>
          </cell>
          <cell r="B76">
            <v>161.16</v>
          </cell>
          <cell r="C76">
            <v>97.96</v>
          </cell>
          <cell r="D76">
            <v>144.57</v>
          </cell>
          <cell r="E76">
            <v>346.02</v>
          </cell>
          <cell r="F76">
            <v>388.68</v>
          </cell>
          <cell r="G76">
            <v>474</v>
          </cell>
        </row>
        <row r="77">
          <cell r="A77">
            <v>80</v>
          </cell>
          <cell r="B77">
            <v>163.19999999999999</v>
          </cell>
          <cell r="C77">
            <v>99.2</v>
          </cell>
          <cell r="D77">
            <v>146.4</v>
          </cell>
          <cell r="E77">
            <v>350.4</v>
          </cell>
          <cell r="F77">
            <v>393.6</v>
          </cell>
          <cell r="G77">
            <v>480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Данные для расчёта сметы"/>
      <sheetName val="93-110"/>
      <sheetName val="ПДР"/>
      <sheetName val="Зап-3- СЦБ"/>
      <sheetName val="1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8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Calc"/>
      <sheetName val="выборка на22 июня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2.2 "/>
      <sheetName val="Расчет курса"/>
      <sheetName val="XLR_NoRangeSheet"/>
      <sheetName val="НЕДЕЛИ"/>
      <sheetName val="GD"/>
      <sheetName val="ПОДПИСИ"/>
      <sheetName val="РАСЧЕТ"/>
      <sheetName val="КП (2)"/>
      <sheetName val="Бюджет"/>
      <sheetName val="Перечень Заказчиков"/>
      <sheetName val="Б.Сатка"/>
      <sheetName val="КП к ГК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мсн"/>
      <sheetName val="влад-таблица"/>
      <sheetName val="2002(v1)"/>
      <sheetName val="Баланс (Ф1)"/>
      <sheetName val="Смета2_проект__раб_"/>
      <sheetName val="Зап-3-_СЦБ"/>
      <sheetName val="Данные_для_расчёта_сметы"/>
      <sheetName val="Смета_1"/>
      <sheetName val="геолог"/>
      <sheetName val="SakhNIPI5"/>
      <sheetName val="ПИР"/>
      <sheetName val="Капитальные затраты"/>
      <sheetName val="Opex personnel (Term facs)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6.3"/>
      <sheetName val="6.7"/>
      <sheetName val="6.3.1.3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Подрядчики"/>
      <sheetName val="мат"/>
      <sheetName val="суб_подряд"/>
      <sheetName val="ПСБ_-_ОЭ"/>
      <sheetName val="4"/>
      <sheetName val="Калплан Кра"/>
      <sheetName val="Материалы"/>
      <sheetName val="6.11 новый"/>
      <sheetName val="трансформация1"/>
      <sheetName val="breakdown"/>
      <sheetName val="EKDEB90"/>
      <sheetName val="Коэф КВ"/>
      <sheetName val="К"/>
      <sheetName val="Кал.план Жукова даты - не надо"/>
      <sheetName val="матер."/>
      <sheetName val="КП Прим (3)"/>
      <sheetName val="кп (3)"/>
      <sheetName val="фонтан разбитый2"/>
      <sheetName val="накладная"/>
      <sheetName val="Акт"/>
      <sheetName val="Смета-Т"/>
      <sheetName val=""/>
      <sheetName val="Смета 3 Гидролог"/>
      <sheetName val="Записка СЦБ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ОПС"/>
      <sheetName val="СметаСводная_снег"/>
      <sheetName val="Хаттон_90_90_Femco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1155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Source lists"/>
      <sheetName val="Rub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АСУ-линия-1"/>
      <sheetName val="ТЗ АСУ-1"/>
      <sheetName val="Сводный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Восстановл_Лист37"/>
      <sheetName val="16"/>
      <sheetName val="3_гидромет"/>
      <sheetName val="6"/>
      <sheetName val="СМИС"/>
      <sheetName val="Lucent"/>
      <sheetName val="BACT"/>
      <sheetName val="basa"/>
      <sheetName val="РЕАГ_КАТАЛ"/>
      <sheetName val="пофакторный"/>
      <sheetName val="РАСШИФ_ЦЕХ_РАСХ"/>
      <sheetName val="РАСПРЕД ПО ПРОЦЕСС"/>
      <sheetName val="Распределение_затрат"/>
      <sheetName val="топ"/>
      <sheetName val="аванс по ОС"/>
      <sheetName val="Авансы выданные"/>
      <sheetName val="Кред"/>
      <sheetName val="ДЗ"/>
      <sheetName val="Кред. задолж."/>
      <sheetName val="Прочие"/>
      <sheetName val="БАЗА"/>
      <sheetName val="№1"/>
      <sheetName val="Base"/>
      <sheetName val="1-1"/>
      <sheetName val="1-2"/>
      <sheetName val="1-4"/>
      <sheetName val="изм2-1"/>
      <sheetName val="2-2"/>
      <sheetName val="2-3"/>
      <sheetName val="изм7-1"/>
      <sheetName val="изм9-1"/>
      <sheetName val="ПС 110 кВ (доп)"/>
      <sheetName val="Должности"/>
      <sheetName val="Коэф"/>
      <sheetName val="PO Data"/>
      <sheetName val="свод_ИИР"/>
      <sheetName val="Сводная "/>
      <sheetName val="7.ТХ Сети (кор)"/>
      <sheetName val="Tier 311208"/>
      <sheetName val="М_1"/>
      <sheetName val="ПД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Бл.электр."/>
      <sheetName val="2-stage"/>
      <sheetName val="лч и кам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ПРОЦЕНТЫ"/>
      <sheetName val="MararashA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</sheetNames>
    <sheetDataSet>
      <sheetData sheetId="0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ПДР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топография"/>
      <sheetName val="исходные данные"/>
      <sheetName val="расчетные таблицы"/>
      <sheetName val="Смета"/>
      <sheetName val="total"/>
      <sheetName val="Комплектация"/>
      <sheetName val="трубы"/>
      <sheetName val="СМР"/>
      <sheetName val="дороги"/>
      <sheetName val="топо"/>
      <sheetName val="свод"/>
      <sheetName val="свод 3"/>
      <sheetName val="Лист2"/>
      <sheetName val="Сводная"/>
      <sheetName val="Зап-3- СЦБ"/>
      <sheetName val="ИД"/>
      <sheetName val="См3 СЦБ-зап"/>
      <sheetName val="Амур ДОН"/>
      <sheetName val="Шкаф"/>
      <sheetName val="Коэфф1."/>
      <sheetName val="Прайс лист"/>
      <sheetName val="Данные для расчёта сметы"/>
      <sheetName val="1.1."/>
      <sheetName val="СметаСводная Рыб"/>
      <sheetName val="шаблон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Пример расчета"/>
      <sheetName val="Калплан Кра"/>
      <sheetName val="УП _2004"/>
      <sheetName val="sapactivexlhiddensheet"/>
      <sheetName val="ИДвалка"/>
      <sheetName val="Коэфф"/>
      <sheetName val="Справочные данные"/>
      <sheetName val="Справка"/>
      <sheetName val="Командировочные"/>
      <sheetName val="13.1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Зап-3- СЦБ"/>
      <sheetName val="Смета"/>
      <sheetName val="исходные данные"/>
      <sheetName val="расчетные таблицы"/>
      <sheetName val="свод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Землеотвод"/>
      <sheetName val="93-110"/>
      <sheetName val="Пример расчета"/>
      <sheetName val="см8"/>
      <sheetName val="СП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РП рек Екатеринбург 2"/>
      <sheetName val="Коэфф"/>
      <sheetName val="№1"/>
      <sheetName val="Смета ИИ геодезия"/>
      <sheetName val="СметаСводная"/>
      <sheetName val="Командировочные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"/>
      <sheetName val="свод 3"/>
      <sheetName val="свод 2"/>
      <sheetName val="Лист2"/>
      <sheetName val="топография"/>
      <sheetName val="исходные данные"/>
      <sheetName val="расчетные таблицы"/>
      <sheetName val="Данные для расчёта сметы"/>
      <sheetName val="total"/>
      <sheetName val="топо"/>
      <sheetName val="Комплектация"/>
      <sheetName val="трубы"/>
      <sheetName val="СМР"/>
      <sheetName val="дороги"/>
      <sheetName val="геолог"/>
      <sheetName val="Справочные данные"/>
      <sheetName val="геол-Ик"/>
      <sheetName val="к.84-к.83"/>
      <sheetName val="Данные_для_расчёта_сметы"/>
      <sheetName val="свод_2"/>
      <sheetName val="свод_3"/>
      <sheetName val="к_84-к_83"/>
      <sheetName val="ПДР"/>
      <sheetName val="Коэфф1."/>
      <sheetName val="1.1"/>
      <sheetName val="График III квартал"/>
      <sheetName val="ИД"/>
      <sheetName val="СметаСводная Рыб"/>
      <sheetName val="СметаСводная"/>
      <sheetName val="свод1"/>
      <sheetName val="ИГ1"/>
      <sheetName val="свод"/>
      <sheetName val="Смета 2"/>
      <sheetName val="3.1"/>
      <sheetName val="сводная"/>
      <sheetName val="График"/>
      <sheetName val="Суточная"/>
      <sheetName val="СС"/>
      <sheetName val="Product"/>
      <sheetName val="Цена"/>
      <sheetName val="Обновление"/>
      <sheetName val="Зап-3- СЦБ"/>
      <sheetName val="Справочн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нформация"/>
      <sheetName val="93-110"/>
      <sheetName val="ИД"/>
      <sheetName val="УП _2004"/>
      <sheetName val="СметаСводная"/>
      <sheetName val="sapactivexlhiddensheet"/>
      <sheetName val="Calc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Смета 1свод"/>
      <sheetName val="Упр"/>
      <sheetName val="СметаСводная павильон"/>
      <sheetName val=""/>
      <sheetName val="list"/>
      <sheetName val="Destination"/>
      <sheetName val="мсн"/>
      <sheetName val="РП"/>
      <sheetName val="КП (2)"/>
      <sheetName val="База Геология"/>
      <sheetName val="Лист опроса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ная смет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Пример расчета"/>
      <sheetName val="График"/>
      <sheetName val="ПДР ООО &quot;Юкос ФБЦ&quot;"/>
      <sheetName val="Разработка проекта"/>
      <sheetName val="Суточная"/>
      <sheetName val="Сводная смета"/>
      <sheetName val="list"/>
      <sheetName val="Лист1"/>
      <sheetName val="Обновление"/>
      <sheetName val="Цена"/>
      <sheetName val="Product"/>
      <sheetName val="Смета"/>
      <sheetName val="исходные данные"/>
      <sheetName val="расчетные таблицы"/>
      <sheetName val="Зап-3- СЦБ"/>
      <sheetName val="СМЕТА проект"/>
      <sheetName val="все"/>
      <sheetName val="К.рын"/>
      <sheetName val="Шкаф"/>
      <sheetName val="Коэфф1."/>
      <sheetName val="Прайс лист"/>
      <sheetName val="Табл38-7"/>
      <sheetName val="вариант"/>
      <sheetName val="СС"/>
      <sheetName val="свод 2"/>
      <sheetName val="Баланс (Ф1)"/>
      <sheetName val="Прибыль опл"/>
      <sheetName val="data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КП (2)"/>
      <sheetName val="13.1"/>
      <sheetName val="Коэф"/>
      <sheetName val="Счет-Фактура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в работу"/>
      <sheetName val="Opex personnel (Term facs)"/>
      <sheetName val="1ПС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Смета"/>
      <sheetName val="РасчетКомандир1"/>
      <sheetName val="РасчетКомандир2"/>
      <sheetName val="свод 2"/>
      <sheetName val="свод 3"/>
      <sheetName val="топо"/>
      <sheetName val="Зап-3- СЦБ"/>
      <sheetName val="Данные для расчёта сметы"/>
      <sheetName val="Шкаф"/>
      <sheetName val="Коэфф1."/>
      <sheetName val="Прайс лист"/>
      <sheetName val="исходные данные"/>
      <sheetName val="расчетные таблицы"/>
      <sheetName val="См3 СЦБ-зап"/>
      <sheetName val="СметаСводная Рыб"/>
      <sheetName val="Справка"/>
      <sheetName val="Амур ДОН"/>
      <sheetName val="кп ГК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правочные данные"/>
      <sheetName val="УП _2004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свод_3"/>
      <sheetName val="геолог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см 5 ОДД 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Коэф"/>
      <sheetName val="Таблица 5"/>
      <sheetName val="Таблица 3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Rub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PO Data"/>
      <sheetName val="свод_ИИР"/>
      <sheetName val="ПД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Объем работ"/>
      <sheetName val="MararashAA"/>
      <sheetName val="ПРОЦЕНТЫ"/>
      <sheetName val="Бл.электр."/>
      <sheetName val="2-stage"/>
      <sheetName val="АСУ-линия-1"/>
      <sheetName val="ТЗ АСУ-1"/>
      <sheetName val="Виды работ АСО"/>
      <sheetName val="таблица_руко_x0019__x0015__x0009__x0003__x000c__x0011__x0011_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Данные для расчёта сметы"/>
      <sheetName val="DATA"/>
      <sheetName val="ПДР"/>
      <sheetName val="Списки"/>
      <sheetName val="см8"/>
      <sheetName val="вариант"/>
      <sheetName val="Обновление"/>
      <sheetName val="Цена"/>
      <sheetName val="Product"/>
      <sheetName val="6.14_КР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13.1"/>
      <sheetName val="информация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Счет-Фактура"/>
      <sheetName val="к.84-к.83"/>
      <sheetName val="Коэфф1."/>
      <sheetName val="График"/>
      <sheetName val="ПОДПИСИ"/>
      <sheetName val="РАСЧЕТ"/>
      <sheetName val="КП (2)"/>
      <sheetName val="Бюджет"/>
      <sheetName val="Norm"/>
      <sheetName val="К.рын"/>
      <sheetName val="Сводная смета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sapactivexlhiddensheet"/>
      <sheetName val="свод 3"/>
      <sheetName val="ID"/>
      <sheetName val="СС"/>
      <sheetName val="Opex personnel (Term facs)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Капитальные затраты"/>
      <sheetName val="13_1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свод_ИИР"/>
      <sheetName val="М_1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Сметы за сопровождение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СМ_x000b__x0011__x0012__x000c__x0011__x0011__x0011__x0011__x0011__x0011_"/>
      <sheetName val="ᄀᄀᄀᄀᄀᄀᄀᄀᄀᄀᄀᄀᄀᄀᄀᄀᄀ"/>
      <sheetName val="См.3_АСУ"/>
      <sheetName val="Полигон - ИЭИ "/>
      <sheetName val="Ком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Lucent"/>
      <sheetName val="КБК ДПК"/>
      <sheetName val="BACT"/>
      <sheetName val="АСУ-линия-1"/>
      <sheetName val="ТЗ АСУ-1"/>
      <sheetName val="2-stage"/>
      <sheetName val="лч и кам"/>
      <sheetName val="Бл.электр."/>
      <sheetName val="2 Геология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Норм"/>
      <sheetName val="ИД СМР"/>
      <sheetName val="ФОТ для смет"/>
      <sheetName val="ЛС_РЕС"/>
      <sheetName val="Общ"/>
      <sheetName val="_x0000__x0000_"/>
      <sheetName val="таблица_руко_x0019__x0015_ _x0003__x000c__x0011__x0011_"/>
      <sheetName val="ПС_x0000__x0000__x0000__x0000__x0000__x0000_"/>
      <sheetName val="СМ"/>
      <sheetName val="СМИС"/>
      <sheetName val="6"/>
      <sheetName val="1.14"/>
      <sheetName val="1.7"/>
      <sheetName val="8"/>
      <sheetName val="ПД-2.2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#ССЫЛКА"/>
      <sheetName val="Вспом."/>
      <sheetName val="УКП"/>
      <sheetName val="БД"/>
      <sheetName val="Лист4"/>
      <sheetName val="Общий"/>
      <sheetName val="ТабР"/>
      <sheetName val="ИД ПНР"/>
      <sheetName val="кап.ремонт"/>
      <sheetName val="Обор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Технический лист"/>
      <sheetName val="анализ 2003_2004исполнение МТО"/>
      <sheetName val="Main list"/>
      <sheetName val="Приложение 2"/>
      <sheetName val="ЕТС (ф)"/>
      <sheetName val="3_гидромет"/>
      <sheetName val="Исх1"/>
      <sheetName val="ПС"/>
      <sheetName val="13_11"/>
      <sheetName val="Пояснение_"/>
      <sheetName val="смета_2_проект__работы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кп_(3)"/>
      <sheetName val="фонтан_разбитый2"/>
      <sheetName val="Баланс_(Ф1)"/>
      <sheetName val="Смета_3_Гидролог"/>
      <sheetName val="Записка_СЦБ"/>
      <sheetName val="РС_"/>
      <sheetName val="эл_химз_3"/>
      <sheetName val="КП_(2)1"/>
      <sheetName val="свод_31"/>
      <sheetName val="СМЕТА_проект1"/>
      <sheetName val="1_31"/>
      <sheetName val="К_рын1"/>
      <sheetName val="Сводная_смета1"/>
      <sheetName val="Переменные_и_константы1"/>
      <sheetName val="СметаСводная_павильон1"/>
      <sheetName val="СметаСводная_снег1"/>
      <sheetName val="Лист_опроса1"/>
      <sheetName val="Исполнение__освоение_по_закупк1"/>
      <sheetName val="Исполнение_для_Ускова1"/>
      <sheetName val="Выборка_по_отсыпкам1"/>
      <sheetName val="ИП__отсыпки_1"/>
      <sheetName val="ИП__отсыпки_ФОТ_диз_т_1"/>
      <sheetName val="ИП__отсыпки___выборка_1"/>
      <sheetName val="Исполнение_по_оборуд_1"/>
      <sheetName val="Исполнение_по_оборуд___2_1"/>
      <sheetName val="Исполнение_сжато1"/>
      <sheetName val="Форма_для_бурения1"/>
      <sheetName val="Форма_для_КС1"/>
      <sheetName val="Форма_для_ГР1"/>
      <sheetName val="Смета_1свод1"/>
      <sheetName val="таблица_руководству1"/>
      <sheetName val="Суточная_добыча_за_неделю1"/>
      <sheetName val="Прибыль_опл1"/>
      <sheetName val="№5_СУБ_Инж_защ1"/>
      <sheetName val="HP_и_оргтехника1"/>
      <sheetName val="Таблица_4_АСУТП1"/>
      <sheetName val="ПДР_ООО_&quot;Юкос_ФБЦ&quot;1"/>
      <sheetName val="исходные_данные1"/>
      <sheetName val="расчетные_таблицы1"/>
      <sheetName val="Амур_ДОН1"/>
      <sheetName val="Б_Сатка1"/>
      <sheetName val="справ_2"/>
      <sheetName val="Перечень_ИУ1"/>
      <sheetName val="3_1_ТХ1"/>
      <sheetName val="СметаСводная_Колпино1"/>
      <sheetName val="3_51"/>
      <sheetName val="Смета_21"/>
      <sheetName val="Ачинский_НПЗ1"/>
      <sheetName val="См3_СЦБ-зап1"/>
      <sheetName val="Хаттон_90_90_Femco1"/>
      <sheetName val="свод_общ1"/>
      <sheetName val="Смета_5_2__Кусты25,29,31,651"/>
      <sheetName val="р_Волхов1"/>
      <sheetName val="Opex_personnel_(Term_facs)1"/>
      <sheetName val="Капитальные_затраты1"/>
      <sheetName val="3_11"/>
      <sheetName val="Коммерческие_расходы1"/>
      <sheetName val="СС_замеч_с_ответами1"/>
      <sheetName val="УП__20041"/>
      <sheetName val="в_работу1"/>
      <sheetName val="3_21"/>
      <sheetName val="3_31"/>
      <sheetName val="Р2_11"/>
      <sheetName val="Р2_21"/>
      <sheetName val="Удельные(проф_)1"/>
      <sheetName val="Константы_и_результаты1"/>
      <sheetName val="расчет_№31"/>
      <sheetName val="20_Кредиты_краткосрочные1"/>
      <sheetName val="Перечень_Заказчиков1"/>
      <sheetName val="2_2_1"/>
      <sheetName val="КП_к_снег_Рыбинская1"/>
      <sheetName val="Раб_АУ"/>
      <sheetName val="Source_lists"/>
      <sheetName val="Общая_часть"/>
      <sheetName val="Табл_51"/>
      <sheetName val="Табл_21"/>
      <sheetName val="См_№3_ОПР"/>
      <sheetName val="см_№6_АВЗУ_и_ГПЗУ"/>
      <sheetName val="Input_Assumptions"/>
      <sheetName val="см_№1_1_Геодезические_работы_"/>
      <sheetName val="см_№1_4_Экология_"/>
      <sheetName val="АСУ_ТП_1_этап_ПД"/>
      <sheetName val="Расчет_курса"/>
      <sheetName val="ДДС_(Форма_№3)"/>
      <sheetName val="Курс_доллара"/>
      <sheetName val="Календарь_новый"/>
      <sheetName val="Смета_№_1_ИИ_линия"/>
      <sheetName val="Дополнительные_параметры"/>
      <sheetName val="Свод_объем"/>
      <sheetName val="Дог_цена"/>
      <sheetName val="выборка_на22_июня"/>
      <sheetName val="3труба_(П)"/>
      <sheetName val="Объемы_работ_по_ПВ"/>
      <sheetName val="Таблица_5"/>
      <sheetName val="Таблица_3"/>
      <sheetName val="1_401_2"/>
      <sheetName val="PO_Data"/>
      <sheetName val="р_Нева1"/>
      <sheetName val="р_Молога1"/>
      <sheetName val="18_рек_Ю-Х1"/>
      <sheetName val="нпс_Палкино1"/>
      <sheetName val="Россия_-_Китай1"/>
      <sheetName val="КМ_210-2381"/>
      <sheetName val="БТС-2_км_405-4591"/>
      <sheetName val="БТС-2_км_405-4531"/>
      <sheetName val="БТС-2_км_313-3521"/>
      <sheetName val="БТС-2_км326-3521"/>
      <sheetName val="Улейма_И1"/>
      <sheetName val="Белая_УБКА1"/>
      <sheetName val="км_72-75р_Левоннька1"/>
      <sheetName val="киенгоп-н_Челны_км_104-2061"/>
      <sheetName val="ВЛ_Урдома1"/>
      <sheetName val="Вл_Микунь_Урдома1"/>
      <sheetName val="ВЛ_Синдор-Микунь1"/>
      <sheetName val="Тон_Чермасан1"/>
      <sheetName val="Трасса_км_16-1471"/>
      <sheetName val="трасса_0-761"/>
      <sheetName val="Колва_781"/>
      <sheetName val="Гидрология__р_Колва_км_381"/>
      <sheetName val="ПСП_1"/>
      <sheetName val="Новая_сводка_(до_бюджета)_(2)2"/>
      <sheetName val="Что_пришло2"/>
      <sheetName val="влад-таблица_(2)2"/>
      <sheetName val="Новая_сводка_(до_бюджета)2"/>
      <sheetName val="Новая_сводка2"/>
      <sheetName val="Общие_расходы2"/>
      <sheetName val="Новая_сводка_(по_бюджету)2"/>
      <sheetName val="Íîâàÿ_ñâîäêà_(äî_áþäæåòà)_(2)2"/>
      <sheetName val="×òî_ïðèøëî2"/>
      <sheetName val="âëàä-òàáëèöà_(2)2"/>
      <sheetName val="Íîâàÿ_ñâîäêà_(äî_áþäæåòà)2"/>
      <sheetName val="Íîâàÿ_ñâîäêà2"/>
      <sheetName val="Îáùèå_ðàñõîäû2"/>
      <sheetName val="Íîâàÿ_ñâîäêà_(ïî_áþäæåòó)2"/>
      <sheetName val="6_10_12"/>
      <sheetName val="6_7_3_ТН2"/>
      <sheetName val="6_12"/>
      <sheetName val="6_52-свод1"/>
      <sheetName val="Сводная_"/>
      <sheetName val="7_ТХ_Сети_(кор)"/>
      <sheetName val="Tier_311208"/>
      <sheetName val="Акт_выбора"/>
      <sheetName val="См_№7_Эл_"/>
      <sheetName val="См_№8_Пож_"/>
      <sheetName val="См_№3_ВиК"/>
      <sheetName val="Сметы_за_сопровождение"/>
      <sheetName val="Исх. данные"/>
      <sheetName val="геология_3"/>
      <sheetName val="6_143"/>
      <sheetName val="6_3_13"/>
      <sheetName val="6_203"/>
      <sheetName val="6_4_13"/>
      <sheetName val="6_11_1__сторонние3"/>
      <sheetName val="8_14_КР_(списание)ОПСТИКР3"/>
      <sheetName val="Данные_для_расчёта_сметы2"/>
      <sheetName val="6_14_КР2"/>
      <sheetName val="Пример_расчета2"/>
      <sheetName val="свод_22"/>
      <sheetName val="Зап-3-_СЦБ2"/>
      <sheetName val="СметаСводная_Рыб2"/>
      <sheetName val="Текущие_цены2"/>
      <sheetName val="отчет_эл_эн__20002"/>
      <sheetName val="к_84-к_832"/>
      <sheetName val="Коэфф1_2"/>
      <sheetName val="6_31"/>
      <sheetName val="6_71"/>
      <sheetName val="6_3_1_31"/>
      <sheetName val="Смета2_проект__раб_2"/>
      <sheetName val="Смета_12"/>
      <sheetName val="Production_and_Spend1"/>
      <sheetName val="Прайс_лист2"/>
      <sheetName val="См_1_наруж_водопровод2"/>
      <sheetName val="Разработка_проекта2"/>
      <sheetName val="КП_НовоКов2"/>
      <sheetName val="СметаСводная_1_оч2"/>
      <sheetName val="свод_(2)1"/>
      <sheetName val="Калплан_ОИ2_Макм_крестики1"/>
      <sheetName val="Св__смета1"/>
      <sheetName val="РБС_ИЗМ11"/>
      <sheetName val="Таблица_21"/>
      <sheetName val="ст_ГТМ1"/>
      <sheetName val="кп_ГК1"/>
      <sheetName val="Справочные_данные1"/>
      <sheetName val="суб_подряд2"/>
      <sheetName val="ПСБ_-_ОЭ2"/>
      <sheetName val="смета_СИД1"/>
      <sheetName val="ресурсная_вед_1"/>
      <sheetName val="КП_к_ГК1"/>
      <sheetName val="изыскания_21"/>
      <sheetName val="Калплан_Кра1"/>
      <sheetName val="6_11_новый1"/>
      <sheetName val="См_3_АСУ"/>
      <sheetName val="Полигон_-_ИЭИ_"/>
      <sheetName val="Смета_ТЗ_АСУ-16"/>
      <sheetName val="База_Геодезия"/>
      <sheetName val="База_Геология"/>
      <sheetName val="База_Геофизика"/>
      <sheetName val="4_1_1"/>
      <sheetName val="исп_1_1_1"/>
      <sheetName val="База_Гидро"/>
      <sheetName val="4_2_1"/>
      <sheetName val="исп_1_1_2"/>
      <sheetName val="Исп__смета_этап_1_1,_1_2"/>
      <sheetName val="Промер глу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топография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Амур ДОН"/>
      <sheetName val="Opex personnel (Term facs)"/>
      <sheetName val="Лист1"/>
      <sheetName val="КП (2)"/>
      <sheetName val="Calc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шаблон"/>
      <sheetName val="Землеотвод"/>
      <sheetName val="Упр"/>
      <sheetName val="См 1 наруж.водопровод"/>
      <sheetName val="СметаСводная павильон"/>
      <sheetName val="свод"/>
      <sheetName val="НМА"/>
      <sheetName val="сводная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</sheetNames>
    <sheetDataSet>
      <sheetData sheetId="0" refreshError="1"/>
      <sheetData sheetId="1" refreshError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Рыб"/>
      <sheetName val="Коэфф1."/>
      <sheetName val="Смета"/>
      <sheetName val="3.5"/>
      <sheetName val="СметаСводная"/>
      <sheetName val="свод1"/>
      <sheetName val="свод"/>
      <sheetName val="информация"/>
      <sheetName val="топо"/>
      <sheetName val="Данные для расчёта сметы"/>
      <sheetName val="К.рын"/>
      <sheetName val="Сводная смета"/>
      <sheetName val="ц_1991"/>
      <sheetName val="Упр"/>
      <sheetName val="шаблон"/>
      <sheetName val="1.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Землеотвод"/>
      <sheetName val="свод1"/>
      <sheetName val="свод 3"/>
      <sheetName val="ц_1991"/>
      <sheetName val="информация"/>
      <sheetName val="свод"/>
      <sheetName val="sapactivexlhiddensheet"/>
      <sheetName val="OCK1"/>
      <sheetName val="Калплан Кра"/>
      <sheetName val="сводная"/>
      <sheetName val="Пример расчета"/>
      <sheetName val="свод 2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шаблон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Summary"/>
      <sheetName val="К.рын"/>
      <sheetName val="Сводная смета"/>
      <sheetName val="р.Волхов"/>
      <sheetName val="СметаСводная Колпино"/>
      <sheetName val="СметаСводная"/>
      <sheetName val="Геология"/>
      <sheetName val="Геофизика"/>
      <sheetName val="СС"/>
      <sheetName val="КП к ГК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СметаСводная"/>
      <sheetName val="КП к снег Рыбинская"/>
      <sheetName val="1.3"/>
      <sheetName val="мсн"/>
      <sheetName val="СметаСводная Колпино"/>
      <sheetName val="К"/>
      <sheetName val="Данные для расчёта сметы"/>
      <sheetName val="Смета-Т"/>
      <sheetName val="оператор"/>
      <sheetName val="исх_данные"/>
      <sheetName val="D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свод 3"/>
      <sheetName val="свод"/>
      <sheetName val="OCK1"/>
      <sheetName val="Землеотвод"/>
      <sheetName val="ИГ1"/>
      <sheetName val="р.Волхов"/>
      <sheetName val="Пример расчета"/>
      <sheetName val="Калплан Кра"/>
      <sheetName val="См 1 наруж.водопровод"/>
      <sheetName val="sapactivexlhiddensheet"/>
      <sheetName val="Общая часть"/>
      <sheetName val="Сводная"/>
      <sheetName val="ст ГТМ"/>
      <sheetName val="Шкаф"/>
      <sheetName val="Коэфф1."/>
      <sheetName val="Прайс лист"/>
      <sheetName val="Лист2"/>
      <sheetName val="шаблон"/>
      <sheetName val="информация"/>
      <sheetName val="Справочные данные"/>
      <sheetName val="Смета 1свод"/>
      <sheetName val="ИД"/>
      <sheetName val="Амур ДОН"/>
      <sheetName val="Лист1"/>
      <sheetName val="КР РП Мост 50-летия"/>
      <sheetName val="Ачинский НПЗ"/>
      <sheetName val="3труба (П)"/>
      <sheetName val="Сводная смета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3труба (П)"/>
      <sheetName val="КП Прим (3)"/>
      <sheetName val="Summary"/>
      <sheetName val="sapactivexlhiddensheet"/>
      <sheetName val="Параметры"/>
      <sheetName val="Дог цена"/>
      <sheetName val="Справка"/>
      <sheetName val="пятилетка"/>
      <sheetName val="мониторинг"/>
      <sheetName val=""/>
      <sheetName val="Геодезия-1.1"/>
      <sheetName val="Сводная смета"/>
      <sheetName val="СМЕТА проект"/>
      <sheetName val="Коэфф1."/>
      <sheetName val="Сводная "/>
      <sheetName val="СметаСводная кол"/>
      <sheetName val="сводная"/>
      <sheetName val="D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мета"/>
      <sheetName val="Ачинский НПЗ"/>
      <sheetName val="D"/>
      <sheetName val="свод 2"/>
      <sheetName val="Данные для расчёта сметы"/>
      <sheetName val="ст ГТМ"/>
      <sheetName val="4"/>
      <sheetName val="свод1"/>
      <sheetName val="справка"/>
      <sheetName val="К"/>
      <sheetName val="Лист1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суб.подряд"/>
      <sheetName val="ПСБ - ОЭ"/>
      <sheetName val="См3 СЦБ-зап"/>
      <sheetName val="ИД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Амур ДОН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Общая часть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2.2 "/>
      <sheetName val="Расчет курса"/>
      <sheetName val="XLR_NoRangeSheet"/>
      <sheetName val="НЕДЕЛИ"/>
      <sheetName val="GD"/>
      <sheetName val="мсн"/>
      <sheetName val="влад-таблица"/>
      <sheetName val="2002(v1)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Материалы"/>
      <sheetName val="6.11 новый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Акт выбора"/>
      <sheetName val="1155"/>
      <sheetName val="выборка на22 июня"/>
      <sheetName val="HP_и_оргтехника"/>
      <sheetName val="СМЕТА_проект"/>
      <sheetName val="Лист_опроса"/>
      <sheetName val="SakhNIPI5"/>
      <sheetName val="ПИР"/>
      <sheetName val="ОПС"/>
      <sheetName val="СметаСводная_снег"/>
      <sheetName val="Хаттон_90_90_Femco"/>
      <sheetName val="свод_общ"/>
      <sheetName val="таблица_руководству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вод 2"/>
      <sheetName val="Смета"/>
      <sheetName val="См3 СЦБ-зап"/>
      <sheetName val="СметаСводная"/>
      <sheetName val="свод 3"/>
      <sheetName val="ПДР"/>
      <sheetName val="ИГ1"/>
      <sheetName val="ИД"/>
      <sheetName val="Ачинский НПЗ"/>
      <sheetName val="Данные для расчёта сметы"/>
      <sheetName val="КП к ГК"/>
      <sheetName val="изыскания 2"/>
      <sheetName val="Калплан Кра"/>
      <sheetName val="Землеотвод"/>
      <sheetName val="р.Волхов"/>
      <sheetName val="мсн"/>
      <sheetName val="sapactivexlhiddensheet"/>
      <sheetName val="Коэф КВ"/>
      <sheetName val="Упр"/>
      <sheetName val="К"/>
      <sheetName val="Смета-Т"/>
      <sheetName val="Сводная"/>
      <sheetName val="Лист1"/>
      <sheetName val="График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Коэфф1."/>
      <sheetName val="Прайс лист"/>
      <sheetName val="1.3"/>
      <sheetName val="К.рын"/>
      <sheetName val="Сводная смета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Лист2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"/>
      <sheetName val="Смета 3 Гидролог"/>
      <sheetName val="Записка СЦБ"/>
      <sheetName val="Дог цена"/>
      <sheetName val="Общая часть"/>
      <sheetName val="Исходные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1155"/>
      <sheetName val="ЛС_РЕ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Общая часть"/>
      <sheetName val="Сводная"/>
      <sheetName val="Смета"/>
      <sheetName val="СметаСводная 1 оч"/>
      <sheetName val="См3 СЦБ-зап"/>
      <sheetName val="Ачинский НПЗ"/>
      <sheetName val="справка"/>
      <sheetName val="СметаСводная павильон"/>
      <sheetName val="Данные для расчёта сметы"/>
      <sheetName val="СметаСводная снег"/>
      <sheetName val="ст ГТМ"/>
      <sheetName val="гидрология"/>
      <sheetName val="1.1."/>
      <sheetName val="К"/>
      <sheetName val="КП к ГК"/>
      <sheetName val="изыскания 2"/>
      <sheetName val="мсн"/>
      <sheetName val="СметаСводная Рыб"/>
      <sheetName val="График"/>
      <sheetName val="Зап-3- СЦБ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водная смета"/>
      <sheetName val="Лист опроса"/>
      <sheetName val="4"/>
      <sheetName val="Дог цена"/>
      <sheetName val="Смета 5 ред.3"/>
      <sheetName val="ИГ1"/>
      <sheetName val="Курс доллара"/>
      <sheetName val="Поставка"/>
      <sheetName val="Расчет работы"/>
    </sheetNames>
    <sheetDataSet>
      <sheetData sheetId="0"/>
      <sheetData sheetId="1"/>
      <sheetData sheetId="2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sapactivexlhiddensheet"/>
      <sheetName val="СметаСводная 1 оч"/>
      <sheetName val="СметаСводная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Землеотвод"/>
      <sheetName val="свод 2"/>
      <sheetName val="СметаСводная Колпино"/>
      <sheetName val="ст ГТМ"/>
      <sheetName val="х"/>
      <sheetName val="Общая часть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Дополнительные параметры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Курс доллара"/>
    </sheetNames>
    <sheetDataSet>
      <sheetData sheetId="0"/>
      <sheetData sheetId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ИГ1"/>
      <sheetName val="СметаСводная"/>
      <sheetName val="Смета"/>
      <sheetName val="пятилетка"/>
      <sheetName val="мониторинг"/>
      <sheetName val="свод 2"/>
      <sheetName val="СметаСводная снег"/>
      <sheetName val="sapactivexlhiddensheet"/>
      <sheetName val="топография"/>
      <sheetName val="См 1 наруж.водопровод"/>
      <sheetName val="свод"/>
      <sheetName val="СметаСводная Колпино"/>
      <sheetName val="КП Мак"/>
      <sheetName val="Параметры"/>
      <sheetName val="1"/>
      <sheetName val="93-110"/>
      <sheetName val="Калплан Кра"/>
      <sheetName val="р.Волхов"/>
      <sheetName val="Землеотвод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Курс доллара"/>
      <sheetName val="Дополнительные параметры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ал.план Жукова даты - не надо"/>
      <sheetName val="справка"/>
      <sheetName val="sapactivexlhiddensheet"/>
      <sheetName val="Коэфф1."/>
      <sheetName val="Лист1"/>
      <sheetName val="свод"/>
      <sheetName val="КП Мак"/>
      <sheetName val="СметаСводная Колпино"/>
      <sheetName val="Список"/>
      <sheetName val="р.Волхов"/>
      <sheetName val="смета СИД"/>
      <sheetName val="Землеотвод"/>
      <sheetName val="эл.химз."/>
      <sheetName val="КП НовоКов"/>
      <sheetName val="пятилетка"/>
      <sheetName val="мониторинг"/>
      <sheetName val="Калплан ОИ2 Макм крестики"/>
      <sheetName val="Коэф КВ"/>
      <sheetName val="Подрядчики"/>
      <sheetName val="Калплан Кра"/>
      <sheetName val="1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гидрология"/>
      <sheetName val="КП Прим (3)"/>
      <sheetName val="кп"/>
      <sheetName val="Summary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свод1"/>
      <sheetName val="1"/>
      <sheetName val="КП Прим (3)"/>
      <sheetName val="Калплан Кра"/>
      <sheetName val="Дополнительные параметры"/>
      <sheetName val="см8"/>
      <sheetName val="гидрология"/>
      <sheetName val="СметаСводная Колпино"/>
      <sheetName val="Лист1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sapactivexlhiddensheet"/>
      <sheetName val="Смета терзем"/>
      <sheetName val="См 1 наруж.водопровод"/>
      <sheetName val="СметаСводная"/>
      <sheetName val="информация"/>
      <sheetName val="топография"/>
      <sheetName val="Кал.план Жукова даты - не надо"/>
      <sheetName val="р.Волхов"/>
      <sheetName val="смета СИД"/>
      <sheetName val="пятилетка"/>
      <sheetName val="мониторинг"/>
      <sheetName val="эл.химз."/>
      <sheetName val="93-110"/>
      <sheetName val="Смета"/>
      <sheetName val="Смета 1свод"/>
      <sheetName val="Коэфф1."/>
      <sheetName val="Лист3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  <sheetName val="Прочее"/>
      <sheetName val="ОПС"/>
      <sheetName val="ИДвалк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ИД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Лист1"/>
      <sheetName val="Смета 7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ная"/>
      <sheetName val="Смета"/>
      <sheetName val="свод 2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Данные для расчёта сметы"/>
      <sheetName val="График"/>
      <sheetName val="Счет-Фактура"/>
      <sheetName val="Переменные и константы"/>
      <sheetName val="СметаСводная 1 оч"/>
      <sheetName val="СМЕТА проект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Кредиты"/>
      <sheetName val="Суточная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93-110"/>
      <sheetName val="list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к.84-к.83"/>
      <sheetName val="Лист опроса"/>
      <sheetName val="5ОборРабМест(HP)"/>
      <sheetName val="СметаСводная Колпино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1"/>
      <sheetName val="Смета 1свод"/>
      <sheetName val="№5 СУБ Инж защ"/>
      <sheetName val="Смета 2"/>
      <sheetName val="информация"/>
      <sheetName val="Текущие цены"/>
      <sheetName val="рабочий"/>
      <sheetName val="окраска"/>
      <sheetName val="отчет эл_эн  2000"/>
      <sheetName val="3.1 ТХ"/>
      <sheetName val="ЗП_ЮНГ"/>
      <sheetName val="Данные_для_расчёта_сметы"/>
      <sheetName val="Коэфф1_"/>
      <sheetName val="Прайс_лист"/>
      <sheetName val="См_1_наруж_водопровод"/>
      <sheetName val="свод_2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Calc"/>
      <sheetName val="ID"/>
      <sheetName val="Смета 1"/>
      <sheetName val="История"/>
      <sheetName val="Р1"/>
      <sheetName val="Параметры_i"/>
      <sheetName val="Таблица 2"/>
      <sheetName val="справка"/>
      <sheetName val="суб.подряд"/>
      <sheetName val="ПСБ - ОЭ"/>
      <sheetName val="См3 СЦБ-зап"/>
      <sheetName val="Ачинский НПЗ"/>
      <sheetName val="D"/>
      <sheetName val="ИД"/>
      <sheetName val="Ито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свод (2)"/>
      <sheetName val="Калплан ОИ2 Макм крестики"/>
      <sheetName val="Смета терзем"/>
      <sheetName val="Кал.план Жукова даты - не надо"/>
      <sheetName val="ПОДПИСИ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П (2)"/>
      <sheetName val="Бюджет"/>
      <sheetName val="Смета2_проект__раб_"/>
      <sheetName val="Смета_1"/>
      <sheetName val="Св. смета"/>
      <sheetName val="РБС ИЗМ1"/>
      <sheetName val="Input"/>
      <sheetName val="Calculation"/>
      <sheetName val="кп ГК"/>
      <sheetName val="Справочные данные"/>
      <sheetName val="Б.Сатка"/>
      <sheetName val="влад-таблица"/>
      <sheetName val="2002(v1)"/>
      <sheetName val="Подрядчики"/>
      <sheetName val="мсн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П к ГК"/>
      <sheetName val="Баланс (Ф1)"/>
      <sheetName val="К"/>
      <sheetName val="изыскания 2"/>
      <sheetName val="Калплан Кра"/>
      <sheetName val="Материалы"/>
      <sheetName val="RSOILBAL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2.2 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матер."/>
      <sheetName val="КП Прим (3)"/>
      <sheetName val="кп (3)"/>
      <sheetName val="СП"/>
      <sheetName val="фонтан разбитый2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1155"/>
      <sheetName val="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Полигон - ИЭИ "/>
      <sheetName val="Ком"/>
      <sheetName val="ПД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  <sheetName val="MararashAA"/>
      <sheetName val="ПРОЦЕНТЫ"/>
      <sheetName val="Lucent"/>
      <sheetName val="лч и кам"/>
      <sheetName val="№1"/>
      <sheetName val="Общ"/>
      <sheetName val="BACT"/>
      <sheetName val="Пра_x0000_с_лист"/>
      <sheetName val="Сводная "/>
      <sheetName val="7.ТХ Сети (кор)"/>
      <sheetName val="Tier 311208"/>
      <sheetName val="свод_ИИР"/>
      <sheetName val="Акт выбора"/>
      <sheetName val="исключ ЭХЗ"/>
      <sheetName val="БДР"/>
      <sheetName val="РСС_АУ"/>
      <sheetName val="Раб.АУ"/>
      <sheetName val="См.№7 Эл."/>
      <sheetName val="См.№8 Пож."/>
      <sheetName val="См.№3 ВиК"/>
      <sheetName val="Сметы за сопровождение"/>
      <sheetName val="КБК ДПК"/>
      <sheetName val="геол"/>
      <sheetName val="ПС 110 кВ (доп)"/>
      <sheetName val="3_гидромет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3 Сл.-структура затрат"/>
      <sheetName val="_x0000__x0000_"/>
      <sheetName val="СМ_x000b__x0011__x0012__x000c__x0011__x0011__x0011__x0011__x0011__x0011_"/>
      <sheetName val="ᄀᄀᄀᄀᄀᄀᄀᄀᄀᄀᄀᄀᄀᄀᄀᄀᄀ"/>
      <sheetName val="Бл.электр."/>
      <sheetName val="2-stage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  <sheetName val="См_2 Шатурс сети  проект работы"/>
      <sheetName val="W28"/>
      <sheetName val="Пра"/>
      <sheetName val="ПС"/>
      <sheetName val="Объем работ"/>
      <sheetName val="Виды работ АСО"/>
      <sheetName val="таблица_руко_x0019__x0015__x0009__x0003__x000c__x0011__x0011_"/>
      <sheetName val="ИД СМР"/>
      <sheetName val="Ref"/>
      <sheetName val="выборка "/>
      <sheetName val="выборка раб"/>
      <sheetName val="таблица_руко_x0019__x0015_ _x0003__x000c__x0011__x001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ф4"/>
      <sheetName val="ф5"/>
      <sheetName val="свод 2"/>
      <sheetName val="ТОПО ГЕО"/>
      <sheetName val="экол из "/>
      <sheetName val="110 (2)"/>
      <sheetName val="защита (2)"/>
      <sheetName val="АСУ"/>
      <sheetName val="диспетчерское упр"/>
      <sheetName val="связь (2)"/>
      <sheetName val="ЭМС"/>
      <sheetName val="ГОЧС2"/>
      <sheetName val="орг_движ2"/>
      <sheetName val="оос1"/>
      <sheetName val="топография"/>
      <sheetName val="ИГ1"/>
      <sheetName val="свод_2"/>
      <sheetName val="ТОПО_ГЕО"/>
      <sheetName val="экол_из_"/>
      <sheetName val="110_(2)"/>
      <sheetName val="защита_(2)"/>
      <sheetName val="диспетчерское_упр"/>
      <sheetName val="связь_(2)"/>
      <sheetName val="См 1 наруж.водопровод"/>
      <sheetName val="свод"/>
      <sheetName val="Данные для расчёта сметы"/>
      <sheetName val="сводная"/>
      <sheetName val="СМЕТА проект"/>
      <sheetName val="СметаСводная 1 оч"/>
      <sheetName val="СметаСводная Рыб"/>
      <sheetName val="СметаСводная"/>
      <sheetName val="Объемы работ по ПВ"/>
      <sheetName val="Смета 1свод"/>
      <sheetName val="3труба (П)"/>
      <sheetName val="Лист1"/>
      <sheetName val="Смета"/>
      <sheetName val="BACT"/>
      <sheetName val="Упр"/>
    </sheetNames>
    <sheetDataSet>
      <sheetData sheetId="0"/>
      <sheetData sheetId="1"/>
      <sheetData sheetId="2">
        <row r="10">
          <cell r="D10" t="str">
            <v xml:space="preserve"> ОАО "Ленэнерго"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м 1 наруж.водопровод"/>
      <sheetName val="свод1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3труба (П)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sapactivexlhiddensheet"/>
      <sheetName val="шаблон"/>
      <sheetName val="ИД"/>
      <sheetName val="Кал.план Жукова даты - не надо"/>
      <sheetName val="Калькуляция_2012"/>
      <sheetName val="3.труба (П)"/>
      <sheetName val="19 МОЗ "/>
      <sheetName val="Сводная 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смета12 оценка Мичм"/>
      <sheetName val="См 13 ГОЧС Мичм"/>
      <sheetName val="ПД"/>
      <sheetName val="пятилетка"/>
      <sheetName val="мониторин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 refreshError="1"/>
      <sheetData sheetId="80" refreshError="1"/>
      <sheetData sheetId="8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ПДР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Summary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BACT"/>
      <sheetName val="База Геодезия"/>
      <sheetName val="Расч(подряд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Смета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свод"/>
      <sheetName val="См 1 наруж.водопровод"/>
      <sheetName val="ресурсная вед."/>
      <sheetName val="информация"/>
      <sheetName val="Итог"/>
      <sheetName val="см8"/>
      <sheetName val="Смета 2"/>
      <sheetName val="топо"/>
      <sheetName val="СметаСводная Рыб"/>
      <sheetName val="РП"/>
      <sheetName val="СМЕТА проект"/>
      <sheetName val="Объемы работ по ПВ"/>
      <sheetName val="сводная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1"/>
      <sheetName val="шаблон"/>
      <sheetName val="ИД"/>
      <sheetName val="Лист3"/>
      <sheetName val="ОПС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  <sheetName val="ИДвалка"/>
      <sheetName val="доходы и расходы"/>
      <sheetName val="АЧ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A7" t="str">
            <v>Наименование  строительства, стадии проектирования:
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Данные для расчёта сметы"/>
      <sheetName val="свод1"/>
      <sheetName val="см8"/>
      <sheetName val="СметаСводная"/>
      <sheetName val="свод 2"/>
      <sheetName val="свод"/>
      <sheetName val="СметаСводная снег"/>
      <sheetName val="93-110"/>
      <sheetName val="Хаттон 90.90 Femco"/>
      <sheetName val="ИД1"/>
      <sheetName val="ИГ1"/>
      <sheetName val="сводная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СметаСводная 1 оч"/>
      <sheetName val="Итог"/>
      <sheetName val="Смета 5.2. Кусты25,29,31,65"/>
      <sheetName val="НМА"/>
      <sheetName val="list"/>
      <sheetName val="Обновление"/>
      <sheetName val="Цена"/>
      <sheetName val="Product"/>
      <sheetName val="Подрядчики"/>
      <sheetName val=""/>
      <sheetName val="сохранить"/>
      <sheetName val="См 1 наруж.водопровод"/>
      <sheetName val="2002(v2)"/>
      <sheetName val="2002_v2_"/>
      <sheetName val="информация"/>
      <sheetName val="смета СИД"/>
      <sheetName val="часы"/>
      <sheetName val="ресурсная вед."/>
      <sheetName val="р.Волхов"/>
      <sheetName val="ИДвалка"/>
      <sheetName val="кп"/>
      <sheetName val="Январь"/>
      <sheetName val="матер."/>
      <sheetName val="КП Прим (3)"/>
      <sheetName val="Материалы"/>
      <sheetName val="КП НовоКов"/>
      <sheetName val="Объемы работ по ПВ"/>
      <sheetName val="Лист1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ДР ООО &quot;Юкос ФБЦ&quot;"/>
      <sheetName val="Прибыль опл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Перечень ИУ"/>
      <sheetName val="Упр"/>
      <sheetName val="оператор"/>
      <sheetName val="исх_данные"/>
      <sheetName val="ст ГТМ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Калплан Кра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ЛЧ"/>
      <sheetName val="1155"/>
      <sheetName val="накладная"/>
      <sheetName val="Акт"/>
      <sheetName val="Leistungsakt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ыборка на22 июня"/>
      <sheetName val="HP_и_оргтехника"/>
      <sheetName val="СМЕТА_проект"/>
      <sheetName val="Лист_опроса"/>
      <sheetName val="Таблица 5"/>
      <sheetName val="Таблица 3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3труба (П)"/>
      <sheetName val="См.3_АСУ"/>
      <sheetName val="15"/>
      <sheetName val="Восстановл_Лист37"/>
      <sheetName val="16"/>
      <sheetName val="Коэф"/>
      <sheetName val="1.401.2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Rub"/>
      <sheetName val="Акт выбора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лч и кам"/>
      <sheetName val="Tier 311208"/>
      <sheetName val="свод_ИИР"/>
      <sheetName val="ПД"/>
      <sheetName val="См.№7 Эл."/>
      <sheetName val="См.№8 Пож."/>
      <sheetName val="См.№3 ВиК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_x0000__x0000_"/>
      <sheetName val="Общ"/>
      <sheetName val="BACT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№1"/>
      <sheetName val="РСС_АУ"/>
      <sheetName val="Раб.АУ"/>
      <sheetName val="Сметы за сопровождение"/>
      <sheetName val="Объем работ"/>
      <sheetName val="Полигон - ИЭИ "/>
      <sheetName val="Ком"/>
      <sheetName val="2-stage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Lucent"/>
      <sheetName val="Лист"/>
      <sheetName val="Исх"/>
      <sheetName val="таблица_руко_x0019__x0015_ _x0003__x000c__x0011__x0011_"/>
      <sheetName val="Должности"/>
      <sheetName val="Исходная"/>
      <sheetName val="3_гидромет"/>
      <sheetName val="3 Сл.-структура затрат"/>
      <sheetName val="СМ"/>
      <sheetName val="СМИС"/>
      <sheetName val="Норм"/>
      <sheetName val="База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#ССЫЛКА"/>
      <sheetName val="исх-данные"/>
      <sheetName val="пофакторный"/>
      <sheetName val="РАСШИФ_ЦЕХ_РАСХ"/>
      <sheetName val="топ"/>
      <sheetName val="Дог_рас"/>
      <sheetName val="Ограничения шаблон"/>
      <sheetName val="Причины отклонений"/>
      <sheetName val="Статус работы"/>
      <sheetName val="Уровень графика"/>
      <sheetName val="const"/>
      <sheetName val="ИД ПНР"/>
      <sheetName val="анализ 2003_2004исполнение МТО"/>
      <sheetName val="Main list"/>
      <sheetName val="Технический лист"/>
      <sheetName val="Тестовый"/>
      <sheetName val="Panduit"/>
      <sheetName val="ПД-2.1"/>
      <sheetName val="Акт выполненных работ 46"/>
      <sheetName val="SMW_Служебная"/>
      <sheetName val="Смета 7"/>
      <sheetName val="эл_химз_2"/>
      <sheetName val="геология_2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Данные_для_расчёта_сметы1"/>
      <sheetName val="Пример_расчета1"/>
      <sheetName val="свод_21"/>
      <sheetName val="Зап-3-_СЦБ1"/>
      <sheetName val="СметаСводная_Рыб1"/>
      <sheetName val="Текущие_цены1"/>
      <sheetName val="отчет_эл_эн__20001"/>
      <sheetName val="к_84-к_831"/>
      <sheetName val="Коэфф1_1"/>
      <sheetName val="6_3"/>
      <sheetName val="6_7"/>
      <sheetName val="6_3_1_3"/>
      <sheetName val="Смета2_проект__раб_1"/>
      <sheetName val="Смета_11"/>
      <sheetName val="Production_and_Spend"/>
      <sheetName val="Прайс_лист1"/>
      <sheetName val="См_1_наруж_водопровод1"/>
      <sheetName val="Разработка_проекта1"/>
      <sheetName val="КП_НовоКов1"/>
      <sheetName val="СметаСводная_1_оч1"/>
      <sheetName val="свод_(2)"/>
      <sheetName val="Калплан_ОИ2_Макм_крестики"/>
      <sheetName val="Св__смета"/>
      <sheetName val="РБС_ИЗМ1"/>
      <sheetName val="Таблица_2"/>
      <sheetName val="ст_ГТМ"/>
      <sheetName val="кп_ГК"/>
      <sheetName val="Справочные_данные"/>
      <sheetName val="суб_подряд1"/>
      <sheetName val="ПСБ_-_ОЭ1"/>
      <sheetName val="смета_СИД"/>
      <sheetName val="ресурсная_вед_"/>
      <sheetName val="КП_к_ГК"/>
      <sheetName val="изыскания_2"/>
      <sheetName val="Калплан_Кра"/>
      <sheetName val="6_11_новый"/>
      <sheetName val="ПС_x0000__x0000__x0000__x0000__x0000__x0000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/>
      <sheetData sheetId="783" refreshError="1"/>
      <sheetData sheetId="784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свод1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матер."/>
      <sheetName val="ИГ1"/>
      <sheetName val="Хаттон 90.90 Femco"/>
      <sheetName val="См 1 наруж.водопровод"/>
      <sheetName val="геология "/>
      <sheetName val="Объемы работ по ПВ"/>
      <sheetName val="свод общ"/>
      <sheetName val="ИД1"/>
      <sheetName val="смета СИД"/>
      <sheetName val="часы"/>
      <sheetName val="см8"/>
      <sheetName val="р.Волхов"/>
      <sheetName val="ресурсная вед.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пятилетка"/>
      <sheetName val="мониторинг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ИДвалка"/>
      <sheetName val="Смета 1свод"/>
      <sheetName val="см8"/>
      <sheetName val="Смета 3 Гидролог"/>
      <sheetName val="свод 2"/>
      <sheetName val="СметаСводная"/>
      <sheetName val="СметаСводная Рыб"/>
      <sheetName val="матер."/>
      <sheetName val="Итог"/>
      <sheetName val="СметаСводная снег"/>
      <sheetName val="геология "/>
      <sheetName val="Хаттон 90.90 Femco"/>
      <sheetName val="свод общ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гидрология"/>
      <sheetName val="смета СИД"/>
      <sheetName val="Объемы работ по ПВ"/>
      <sheetName val="эл.химз."/>
      <sheetName val="Параметры"/>
      <sheetName val="Лист3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вод 2"/>
      <sheetName val="Хаттон 90.90 Femco"/>
      <sheetName val="СметаСводная"/>
      <sheetName val="Январь"/>
      <sheetName val="НМА"/>
      <sheetName val="фонтан разбитый2"/>
      <sheetName val="См 1 наруж.водопровод"/>
      <sheetName val="Смета 1свод"/>
      <sheetName val="Смета 3 Гидролог"/>
      <sheetName val="ИДвалка"/>
      <sheetName val="матер.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  <sheetName val="Лист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 1свод"/>
      <sheetName val="СметаСводная павильон"/>
      <sheetName val="Коэфф1."/>
      <sheetName val="сводная"/>
      <sheetName val="sapactivexlhiddensheet"/>
      <sheetName val="АЧ"/>
      <sheetName val="часы"/>
      <sheetName val="Январь"/>
      <sheetName val="Смета 5.2. Кусты25,29,31,65"/>
      <sheetName val="свод 2"/>
      <sheetName val="смета СИД"/>
      <sheetName val="кп"/>
      <sheetName val="Лист3"/>
      <sheetName val="Итог"/>
      <sheetName val="ЗП_ЮНГ"/>
      <sheetName val="фонтан разбитый2"/>
      <sheetName val="См 1 наруж.водопровод"/>
      <sheetName val="Прайс лист"/>
      <sheetName val="Смета 3 Гидролог"/>
      <sheetName val="матер."/>
      <sheetName val="СП"/>
      <sheetName val="свод1"/>
      <sheetName val=""/>
      <sheetName val="пятилетка"/>
      <sheetName val="мониторинг"/>
      <sheetName val="ИД"/>
      <sheetName val="ИД1"/>
      <sheetName val="Параметры"/>
      <sheetName val="Калплан ОИ2 Макм крестики"/>
      <sheetName val="ИДвалка"/>
      <sheetName val="геология "/>
      <sheetName val="БД"/>
      <sheetName val="Хаттон 90.90 Femco"/>
      <sheetName val="Смета 7"/>
      <sheetName val="Расчет зарплаты"/>
      <sheetName val="сводная (2)"/>
      <sheetName val="Исх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2002(v2)"/>
      <sheetName val="ПРОГНОЗ_1"/>
      <sheetName val="справ."/>
      <sheetName val="Лист2"/>
      <sheetName val="эл_химз_"/>
      <sheetName val="геология_"/>
      <sheetName val="справ_"/>
      <sheetName val="Данные для расчёта сметы"/>
      <sheetName val="СметаСводная снег"/>
      <sheetName val="93-110"/>
      <sheetName val="СметаСводная"/>
      <sheetName val="ИГ1"/>
      <sheetName val="СметаСводная павильон"/>
      <sheetName val="топо"/>
      <sheetName val="Смета"/>
      <sheetName val="оборудован"/>
      <sheetName val="Упр"/>
      <sheetName val="2002_v2_"/>
      <sheetName val="Перечень ИУ"/>
      <sheetName val="Коэфф1."/>
      <sheetName val="свод 2"/>
      <sheetName val="3.1 ТХ"/>
      <sheetName val="ЗП_ЮНГ"/>
      <sheetName val="sapactivexlhiddensheet"/>
      <sheetName val="НМА"/>
      <sheetName val="оператор"/>
      <sheetName val="исх_данные"/>
      <sheetName val="ст ГТМ"/>
      <sheetName val="СметаСводная Колпино"/>
      <sheetName val="см8"/>
      <sheetName val="Итог"/>
      <sheetName val="мсн"/>
      <sheetName val="влад-таблица"/>
      <sheetName val="2002(v1)"/>
      <sheetName val="РН-ПНГ"/>
      <sheetName val="Подрядчики"/>
      <sheetName val="Январь"/>
      <sheetName val="мат"/>
      <sheetName val="Обновление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Зап-3- СЦБ"/>
      <sheetName val="График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HP и оргтехника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Таблица 2"/>
      <sheetName val="информация"/>
      <sheetName val="Текущие цены"/>
      <sheetName val="рабочий"/>
      <sheetName val="окраска"/>
      <sheetName val="отчет эл_эн  2000"/>
      <sheetName val="ц_1991"/>
      <sheetName val="СметаСводная 1 оч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Calc"/>
      <sheetName val="ID"/>
      <sheetName val="История"/>
      <sheetName val="Р1"/>
      <sheetName val="Параметры_i"/>
      <sheetName val="Ачинский НПЗ"/>
      <sheetName val="D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ИДвалка"/>
      <sheetName val="АСУ ТП 1 этап ПД"/>
      <sheetName val="Амур ДОН"/>
      <sheetName val="Курсы"/>
      <sheetName val="в работу"/>
      <sheetName val="1ПС"/>
      <sheetName val="20_Кредиты краткосрочные"/>
      <sheetName val="3.5"/>
      <sheetName val="Лист3"/>
      <sheetName val="часы"/>
      <sheetName val="АЧ"/>
      <sheetName val="кп"/>
      <sheetName val="КП к ГК"/>
      <sheetName val="Баланс (Ф1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свод (2)"/>
      <sheetName val="Калплан ОИ2 Макм крестики"/>
      <sheetName val="Смета терзем"/>
      <sheetName val="ресурсная вед."/>
      <sheetName val="смета СИД"/>
      <sheetName val="р.Волхов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1155"/>
      <sheetName val="1.401.2"/>
      <sheetName val="Rub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Объемы работ по ПВ"/>
      <sheetName val="16"/>
      <sheetName val="Таблица 5"/>
      <sheetName val="Таблица 3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Source lists"/>
      <sheetName val="PO Data"/>
      <sheetName val="лч и кам"/>
      <sheetName val="ПД"/>
      <sheetName val="Акт выбора"/>
      <sheetName val="СВ 2"/>
      <sheetName val="свод_ИИР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СМ_x000b__x0011__x0012__x000c__x0011__x0011__x0011__x0011__x0011__x0011_"/>
      <sheetName val="ᄀᄀᄀᄀᄀᄀᄀᄀᄀᄀᄀᄀᄀᄀᄀᄀᄀ"/>
      <sheetName val="Tier 311208"/>
      <sheetName val="См.№7 Эл."/>
      <sheetName val="См.№8 Пож."/>
      <sheetName val="См.№3 ВиК"/>
      <sheetName val="№1"/>
      <sheetName val="РСС_АУ"/>
      <sheetName val="Раб.АУ"/>
      <sheetName val="Сметы за сопровождение"/>
      <sheetName val="Объем работ"/>
      <sheetName val="См.3_АСУ"/>
      <sheetName val="Полигон - ИЭИ "/>
      <sheetName val="Ком"/>
      <sheetName val="2-stage"/>
      <sheetName val="База Геодезия"/>
      <sheetName val="База Геология"/>
      <sheetName val="Смета ТЗ АСУ-16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АСУ-линия-1"/>
      <sheetName val="ТЗ АСУ-1"/>
      <sheetName val="ИД СМР"/>
      <sheetName val="Виды работ АСО"/>
      <sheetName val="6"/>
      <sheetName val="1.14"/>
      <sheetName val="1.7"/>
      <sheetName val="ЛС_РЕС"/>
      <sheetName val="_x0000__x0000_"/>
      <sheetName val="таблица_руко_x0019__x0015__x0009__x0003__x000c__x0011__x0011_"/>
      <sheetName val="MararashAA"/>
      <sheetName val="ПРОЦЕНТЫ"/>
      <sheetName val="Бл.электр."/>
      <sheetName val="8"/>
      <sheetName val="ПД-2.2"/>
      <sheetName val="ФОТ для смет"/>
      <sheetName val="2 Геология"/>
      <sheetName val="Общ"/>
      <sheetName val="BACT"/>
      <sheetName val="Lucent"/>
      <sheetName val="СМ"/>
      <sheetName val="таблица_руко_x0019__x0015_ _x0003__x000c__x0011__x0011_"/>
      <sheetName val="ГАЗ_камаз"/>
      <sheetName val="Норм"/>
      <sheetName val="база"/>
      <sheetName val="СМИС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Исх."/>
      <sheetName val="исх-данные"/>
      <sheetName val="basa"/>
      <sheetName val="1.2_"/>
      <sheetName val="Base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Причины отклонений"/>
      <sheetName val="Статус работы"/>
      <sheetName val="Уровень графика"/>
      <sheetName val="ИД ПНР"/>
      <sheetName val="Технический лист"/>
      <sheetName val="Приложение 2"/>
      <sheetName val="анализ 2003_2004исполнение МТО"/>
      <sheetName val="3_гидромет"/>
      <sheetName val="аванс по ОС"/>
      <sheetName val="Авансы выданные"/>
      <sheetName val="Кред"/>
      <sheetName val="ДЗ"/>
      <sheetName val="Кред. задолж."/>
      <sheetName val="Прочие"/>
      <sheetName val="41"/>
      <sheetName val=" Свод"/>
      <sheetName val="Договорная цена"/>
      <sheetName val="Main list"/>
      <sheetName val="Тестовый"/>
      <sheetName val="Panduit"/>
      <sheetName val="Имя"/>
      <sheetName val="Сводный"/>
      <sheetName val="Смета _4ПР ЭХЗ"/>
      <sheetName val="ЖД 3.1"/>
      <sheetName val="УСР"/>
      <sheetName val="Объемы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/>
      <sheetData sheetId="791"/>
      <sheetData sheetId="79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см8"/>
      <sheetName val="Данные для расчёта сметы"/>
      <sheetName val="Зап-3- СЦБ"/>
      <sheetName val="свод 2"/>
      <sheetName val="Вспомогательный"/>
      <sheetName val="Прибыль опл"/>
      <sheetName val="СМЕТА проект"/>
      <sheetName val="таблица руководству"/>
      <sheetName val="Суточная добыча за неделю"/>
      <sheetName val="РП"/>
      <sheetName val="list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ПДР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№1"/>
      <sheetName val="РСС_АУ"/>
      <sheetName val="Раб.АУ"/>
      <sheetName val="Сметы за сопровождение"/>
      <sheetName val="СМ_x000b__x0011__x0012__x000c__x0011__x0011__x0011__x0011__x0011__x0011_"/>
      <sheetName val="ᄀᄀᄀᄀᄀᄀᄀᄀᄀᄀᄀᄀᄀᄀᄀᄀᄀ"/>
      <sheetName val="См.3_АСУ"/>
      <sheetName val="база"/>
      <sheetName val="Lucent"/>
      <sheetName val="BACT"/>
      <sheetName val="2 Геология"/>
      <sheetName val="Полигон - ИЭИ "/>
      <sheetName val="Ком"/>
      <sheetName val="Общ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  <sheetName val="лч и кам"/>
      <sheetName val="2-stage"/>
      <sheetName val="Бл.электр."/>
      <sheetName val="АСУ-линия-1"/>
      <sheetName val="ТЗ АСУ-1"/>
      <sheetName val="ЛС_РЕС"/>
      <sheetName val="Объем работ"/>
      <sheetName val="MararashAA"/>
      <sheetName val="ПРОЦЕНТЫ"/>
      <sheetName val="Виды работ АСО"/>
      <sheetName val="таблица_руко_x0019__x0015__x0009__x0003__x000c__x0011__x0011_"/>
      <sheetName val="ИД СМР"/>
      <sheetName val="таблица_руко_x0019__x0015_ _x0003__x000c__x0011__x0011_"/>
      <sheetName val="ФОТ для смет"/>
      <sheetName val="СМ"/>
      <sheetName val="_x0000__x0000_"/>
      <sheetName val="СМИС"/>
      <sheetName val="6"/>
      <sheetName val="1.14"/>
      <sheetName val="1.7"/>
      <sheetName val="8"/>
      <sheetName val="ПД-2.2"/>
      <sheetName val="Норм"/>
      <sheetName val="basa"/>
      <sheetName val="СВ 2"/>
      <sheetName val="1.2_"/>
      <sheetName val="Base"/>
      <sheetName val="Настр"/>
      <sheetName val="Распределение_затрат"/>
      <sheetName val="ЗАТ_ПОДР"/>
      <sheetName val="ПРОЧИЕ_ЗАТР"/>
      <sheetName val="ПОКУП_ВОДА"/>
      <sheetName val="РАСПРЕД ПО ПРОЦЕСС"/>
      <sheetName val="РЕАГ_КАТАЛ"/>
      <sheetName val="СЫРЬЕ"/>
      <sheetName val="СМЕТА_ТЕКРЕМ"/>
      <sheetName val="УСЛУГИ_ПРОМХАР"/>
      <sheetName val="кап.ремонт"/>
      <sheetName val="Обор"/>
      <sheetName val="Вспом."/>
      <sheetName val="УКП"/>
      <sheetName val="БД"/>
      <sheetName val="Лист4"/>
      <sheetName val="Общий"/>
      <sheetName val="ТабР"/>
      <sheetName val="Исх."/>
      <sheetName val="исх-данные"/>
      <sheetName val="ИД ПНР"/>
      <sheetName val="#ССЫЛКА"/>
      <sheetName val="пофакторный"/>
      <sheetName val="РАСШИФ_ЦЕХ_РАСХ"/>
      <sheetName val="топ"/>
      <sheetName val="Дог_рас"/>
      <sheetName val="Ограничения шаблон"/>
      <sheetName val="Лист"/>
      <sheetName val="Исх"/>
      <sheetName val="анализ 2003_2004исполнение МТО"/>
      <sheetName val="Main list"/>
      <sheetName val="Технический лист"/>
      <sheetName val="Тестовый"/>
      <sheetName val="Причины отклонений"/>
      <sheetName val="Статус работы"/>
      <sheetName val="Уровень графика"/>
      <sheetName val="Panduit"/>
      <sheetName val="3_гидромет"/>
      <sheetName val="РабПр"/>
      <sheetName val="автоматизация РД"/>
      <sheetName val="Восстановл_Лис礊め_x0005_"/>
      <sheetName val="Приложение 2"/>
      <sheetName val="эл_химз_2"/>
      <sheetName val="геология_2"/>
      <sheetName val="к_84-к_831"/>
      <sheetName val="Коэфф1_1"/>
      <sheetName val="Прайс_лист1"/>
      <sheetName val="Данные_для_расчёта_сметы1"/>
      <sheetName val="Зап-3-_СЦБ1"/>
      <sheetName val="свод_21"/>
      <sheetName val="кп_(3)"/>
      <sheetName val="смета_СИД"/>
      <sheetName val="Смета_11"/>
      <sheetName val="Разработка_проекта1"/>
      <sheetName val="См_1_наруж_водопровод1"/>
      <sheetName val="СметаСводная_Рыб1"/>
      <sheetName val="Смета2_проект__раб_1"/>
      <sheetName val="Production_and_Spend"/>
      <sheetName val="6_142"/>
      <sheetName val="6_3_12"/>
      <sheetName val="6_202"/>
      <sheetName val="6_4_12"/>
      <sheetName val="6_11_1__сторонние2"/>
      <sheetName val="8_14_КР_(списание)ОПСТИКР2"/>
      <sheetName val="6_14_КР1"/>
      <sheetName val="Пример_расчета1"/>
      <sheetName val="Пояснение_"/>
      <sheetName val="КП_НовоКов1"/>
      <sheetName val="13_11"/>
      <sheetName val="ст_ГТМ"/>
      <sheetName val="изыскания_2"/>
      <sheetName val="КП_к_ГК"/>
      <sheetName val="Таблица_2"/>
      <sheetName val="смета_2_проект__работы"/>
      <sheetName val="Текущие_цены1"/>
      <sheetName val="отчет_эл_эн__20001"/>
      <sheetName val="суб_подряд1"/>
      <sheetName val="ПСБ_-_ОЭ1"/>
      <sheetName val="СметаСводная_1_оч1"/>
      <sheetName val="6_3"/>
      <sheetName val="6_7"/>
      <sheetName val="6_3_1_3"/>
      <sheetName val="свод_(2)"/>
      <sheetName val="Калплан_ОИ2_Макм_крестики"/>
      <sheetName val="Св__смета"/>
      <sheetName val="РБС_ИЗМ1"/>
      <sheetName val="кп_ГК"/>
      <sheetName val="Справочные_данные"/>
      <sheetName val="ресурсная_вед_"/>
      <sheetName val="Калплан_Кра"/>
      <sheetName val="6_11_новый"/>
      <sheetName val="СтрЗапасов_(2)"/>
      <sheetName val="PwC_Copies_from_old_models_--&gt;&gt;"/>
      <sheetName val="Сравнение_ДПН_факт_06-07"/>
      <sheetName val="НМ_расчеты"/>
      <sheetName val="Коэф_КВ"/>
      <sheetName val="Смета_терзем"/>
      <sheetName val="Кал_план_Жукова_даты_-_не_надо"/>
      <sheetName val="матер_"/>
      <sheetName val="КП_Прим_(3)"/>
      <sheetName val="фонтан_разбитый2"/>
      <sheetName val="Баланс_(Ф1)"/>
      <sheetName val="Смета_3_Гидролог"/>
      <sheetName val="Записка_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sapactivexlhiddensheet"/>
      <sheetName val="Лист3"/>
      <sheetName val="информация"/>
      <sheetName val="list"/>
      <sheetName val="свод 2"/>
      <sheetName val="СметаСводная Рыб"/>
      <sheetName val="Лист1"/>
      <sheetName val="сводная"/>
      <sheetName val="Смета 5.2. Кусты25,29,31,65"/>
      <sheetName val="Данные для расчёта сметы"/>
      <sheetName val="СметаСводная 1 оч"/>
      <sheetName val="ИГ1"/>
      <sheetName val="Калплан ОИ2 Макм крестики"/>
      <sheetName val="Лист2"/>
      <sheetName val="СметаСводная павильон"/>
      <sheetName val="свод1"/>
      <sheetName val="1"/>
      <sheetName val="ПДР"/>
      <sheetName val="часы"/>
      <sheetName val="см8"/>
      <sheetName val="СметаСводная снег"/>
      <sheetName val="СП"/>
      <sheetName val="Итог"/>
      <sheetName val="Смета терзем"/>
      <sheetName val="СметаСводная"/>
      <sheetName val="Кал.план Жукова даты - не надо"/>
      <sheetName val="См 1 наруж.водопровод"/>
      <sheetName val="р.Волхов"/>
      <sheetName val="смета СИД"/>
      <sheetName val="пятилетка"/>
      <sheetName val="мониторинг"/>
      <sheetName val="эл.химз."/>
      <sheetName val="ПД-2.2"/>
      <sheetName val="Экология-3.1"/>
      <sheetName val="таблица руководству"/>
      <sheetName val="Суточная добыча за неделю"/>
      <sheetName val="Арматура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Прайс_на_9114"/>
      <sheetName val="Коэфф1_1"/>
      <sheetName val="Прайс_лист"/>
      <sheetName val="топография"/>
      <sheetName val="см8"/>
      <sheetName val="информация"/>
      <sheetName val="свод"/>
      <sheetName val="ПРАЙС_2000 ОТ 20_01_00"/>
      <sheetName val="Смета"/>
      <sheetName val="Данные для расчёта сметы"/>
      <sheetName val="#ССЫЛКА"/>
      <sheetName val="93-110"/>
      <sheetName val="свод1"/>
      <sheetName val="СметаСводная Рыб"/>
      <sheetName val="Пояснение "/>
      <sheetName val="сводная"/>
      <sheetName val="БП НОВЫЙ"/>
      <sheetName val="СметаСводная снег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янв."/>
      <sheetName val="Спр_общий"/>
      <sheetName val="Ярково"/>
      <sheetName val="Сервис?????????_x0009_?✈ʷ?_x0004_??????ᩀʷ??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См-2 Шатурс сети  проект работы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График"/>
      <sheetName val="АЧ"/>
      <sheetName val="пятилетка"/>
      <sheetName val="мониторинг"/>
      <sheetName val="Summary"/>
      <sheetName val="гидрология"/>
      <sheetName val="матер."/>
      <sheetName val="total"/>
      <sheetName val="Комплектация"/>
      <sheetName val="трубы"/>
      <sheetName val="СМР"/>
      <sheetName val="дороги"/>
      <sheetName val="свод 2"/>
      <sheetName val="Землеотвод"/>
      <sheetName val="исходные данные"/>
      <sheetName val="расчетные таблицы"/>
      <sheetName val="ц_1991"/>
      <sheetName val="1.3"/>
      <sheetName val="Параметры"/>
      <sheetName val="ЛС_РЕС"/>
      <sheetName val="К.рын"/>
      <sheetName val="Сводная смета"/>
      <sheetName val="Арматура"/>
      <sheetName val="ЗП_ЮНГ"/>
      <sheetName val="Ачинский НПЗ"/>
      <sheetName val="Calc"/>
      <sheetName val="Амур ДОН"/>
      <sheetName val="СБЦ НПП 2004"/>
      <sheetName val="Общие"/>
      <sheetName val="БД"/>
      <sheetName val="№ 5"/>
      <sheetName val="свод (2)"/>
      <sheetName val="УП _2004"/>
      <sheetName val="ПД-2.1"/>
      <sheetName val="8"/>
      <sheetName val="к.84-к.83"/>
      <sheetName val="уник.списки"/>
      <sheetName val="мобдемоб"/>
      <sheetName val=""/>
      <sheetName val="мсн"/>
      <sheetName val="3.1 ТХ"/>
      <sheetName val="ГАЗ_камаз"/>
      <sheetName val="Смета 1свод"/>
      <sheetName val="Ресурсная ведомость часть 1"/>
      <sheetName val="ИД СМР"/>
      <sheetName val="Прайс_на_91141"/>
      <sheetName val="Коэфф1_2"/>
      <sheetName val="Прайс_лист1"/>
      <sheetName val="Данные_для_расчёта_сметы"/>
      <sheetName val="ПРАЙС_2000_ОТ_20_01_00"/>
      <sheetName val="СметаСводная_Рыб"/>
      <sheetName val="БП_НОВЫЙ"/>
      <sheetName val="Пояснение_"/>
      <sheetName val="кп_(3)"/>
      <sheetName val="СметаСводная_павильон"/>
      <sheetName val="Пример_расчета"/>
      <sheetName val="СметаСводная_снег"/>
      <sheetName val="таблица_руководству"/>
      <sheetName val="Суточная_добыча_за_неделю"/>
      <sheetName val="Сервис ✈ʷᩀʷ"/>
      <sheetName val="Сервис_✈ʷᩀʷ"/>
      <sheetName val="янв_"/>
      <sheetName val="Таблица_4_АСУТП"/>
      <sheetName val="Объемы_работ_по_ПВ"/>
      <sheetName val="Хаттон_90_90_Femco"/>
      <sheetName val="Сервис????????? ?✈ʷ???????ᩀʷ??"/>
      <sheetName val="отчет_эл_эн__2000"/>
      <sheetName val="Сервис?????????_?✈ʷ???????ᩀʷ??"/>
      <sheetName val="смета_СИД"/>
      <sheetName val="13_1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свод_2"/>
      <sheetName val="матер_"/>
      <sheetName val="исходные_данные"/>
      <sheetName val="расчетные_таблицы"/>
      <sheetName val="1_3"/>
      <sheetName val="К_рын"/>
      <sheetName val="Сводная_смета"/>
      <sheetName val="См-2_Шатурс_сети__проект_работы"/>
      <sheetName val="Ачинский_НПЗ"/>
      <sheetName val="Амур_ДОН"/>
      <sheetName val="СБЦ_НПП_2004"/>
      <sheetName val="№_5"/>
      <sheetName val="уник_списки"/>
      <sheetName val="ИД1"/>
      <sheetName val="Сервис__________x0009__✈ʷ__x0004_______ᩀʷ__"/>
      <sheetName val="Сервис_________ _✈ʷ__x0004_______ᩀʷ__"/>
      <sheetName val="ЛЧ"/>
      <sheetName val="Исходные"/>
      <sheetName val="Характеристические ФО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25"/>
  <sheetViews>
    <sheetView view="pageBreakPreview" zoomScale="115" zoomScaleNormal="120" zoomScaleSheetLayoutView="115" workbookViewId="0">
      <selection activeCell="D11" sqref="D11:D12"/>
    </sheetView>
  </sheetViews>
  <sheetFormatPr defaultRowHeight="14.25" x14ac:dyDescent="0.2"/>
  <cols>
    <col min="1" max="1" width="4.5703125" style="64" customWidth="1"/>
    <col min="2" max="2" width="46.28515625" style="64" customWidth="1"/>
    <col min="3" max="3" width="18.28515625" style="64" hidden="1" customWidth="1"/>
    <col min="4" max="4" width="20" style="64" customWidth="1"/>
    <col min="5" max="5" width="18.28515625" style="64" customWidth="1"/>
    <col min="6" max="6" width="10.85546875" style="64" bestFit="1" customWidth="1"/>
    <col min="7" max="7" width="0" style="64" hidden="1" customWidth="1"/>
    <col min="8" max="8" width="12.140625" style="64" hidden="1" customWidth="1"/>
    <col min="9" max="9" width="0" style="64" hidden="1" customWidth="1"/>
    <col min="10" max="10" width="12.7109375" style="64" bestFit="1" customWidth="1"/>
    <col min="11" max="256" width="9.140625" style="64"/>
    <col min="257" max="257" width="4.5703125" style="64" customWidth="1"/>
    <col min="258" max="258" width="36" style="64" customWidth="1"/>
    <col min="259" max="259" width="18.28515625" style="64" customWidth="1"/>
    <col min="260" max="260" width="18.5703125" style="64" customWidth="1"/>
    <col min="261" max="261" width="15" style="64" customWidth="1"/>
    <col min="262" max="262" width="10.85546875" style="64" bestFit="1" customWidth="1"/>
    <col min="263" max="265" width="0" style="64" hidden="1" customWidth="1"/>
    <col min="266" max="512" width="9.140625" style="64"/>
    <col min="513" max="513" width="4.5703125" style="64" customWidth="1"/>
    <col min="514" max="514" width="36" style="64" customWidth="1"/>
    <col min="515" max="515" width="18.28515625" style="64" customWidth="1"/>
    <col min="516" max="516" width="18.5703125" style="64" customWidth="1"/>
    <col min="517" max="517" width="15" style="64" customWidth="1"/>
    <col min="518" max="518" width="10.85546875" style="64" bestFit="1" customWidth="1"/>
    <col min="519" max="521" width="0" style="64" hidden="1" customWidth="1"/>
    <col min="522" max="768" width="9.140625" style="64"/>
    <col min="769" max="769" width="4.5703125" style="64" customWidth="1"/>
    <col min="770" max="770" width="36" style="64" customWidth="1"/>
    <col min="771" max="771" width="18.28515625" style="64" customWidth="1"/>
    <col min="772" max="772" width="18.5703125" style="64" customWidth="1"/>
    <col min="773" max="773" width="15" style="64" customWidth="1"/>
    <col min="774" max="774" width="10.85546875" style="64" bestFit="1" customWidth="1"/>
    <col min="775" max="777" width="0" style="64" hidden="1" customWidth="1"/>
    <col min="778" max="1024" width="9.140625" style="64"/>
    <col min="1025" max="1025" width="4.5703125" style="64" customWidth="1"/>
    <col min="1026" max="1026" width="36" style="64" customWidth="1"/>
    <col min="1027" max="1027" width="18.28515625" style="64" customWidth="1"/>
    <col min="1028" max="1028" width="18.5703125" style="64" customWidth="1"/>
    <col min="1029" max="1029" width="15" style="64" customWidth="1"/>
    <col min="1030" max="1030" width="10.85546875" style="64" bestFit="1" customWidth="1"/>
    <col min="1031" max="1033" width="0" style="64" hidden="1" customWidth="1"/>
    <col min="1034" max="1280" width="9.140625" style="64"/>
    <col min="1281" max="1281" width="4.5703125" style="64" customWidth="1"/>
    <col min="1282" max="1282" width="36" style="64" customWidth="1"/>
    <col min="1283" max="1283" width="18.28515625" style="64" customWidth="1"/>
    <col min="1284" max="1284" width="18.5703125" style="64" customWidth="1"/>
    <col min="1285" max="1285" width="15" style="64" customWidth="1"/>
    <col min="1286" max="1286" width="10.85546875" style="64" bestFit="1" customWidth="1"/>
    <col min="1287" max="1289" width="0" style="64" hidden="1" customWidth="1"/>
    <col min="1290" max="1536" width="9.140625" style="64"/>
    <col min="1537" max="1537" width="4.5703125" style="64" customWidth="1"/>
    <col min="1538" max="1538" width="36" style="64" customWidth="1"/>
    <col min="1539" max="1539" width="18.28515625" style="64" customWidth="1"/>
    <col min="1540" max="1540" width="18.5703125" style="64" customWidth="1"/>
    <col min="1541" max="1541" width="15" style="64" customWidth="1"/>
    <col min="1542" max="1542" width="10.85546875" style="64" bestFit="1" customWidth="1"/>
    <col min="1543" max="1545" width="0" style="64" hidden="1" customWidth="1"/>
    <col min="1546" max="1792" width="9.140625" style="64"/>
    <col min="1793" max="1793" width="4.5703125" style="64" customWidth="1"/>
    <col min="1794" max="1794" width="36" style="64" customWidth="1"/>
    <col min="1795" max="1795" width="18.28515625" style="64" customWidth="1"/>
    <col min="1796" max="1796" width="18.5703125" style="64" customWidth="1"/>
    <col min="1797" max="1797" width="15" style="64" customWidth="1"/>
    <col min="1798" max="1798" width="10.85546875" style="64" bestFit="1" customWidth="1"/>
    <col min="1799" max="1801" width="0" style="64" hidden="1" customWidth="1"/>
    <col min="1802" max="2048" width="9.140625" style="64"/>
    <col min="2049" max="2049" width="4.5703125" style="64" customWidth="1"/>
    <col min="2050" max="2050" width="36" style="64" customWidth="1"/>
    <col min="2051" max="2051" width="18.28515625" style="64" customWidth="1"/>
    <col min="2052" max="2052" width="18.5703125" style="64" customWidth="1"/>
    <col min="2053" max="2053" width="15" style="64" customWidth="1"/>
    <col min="2054" max="2054" width="10.85546875" style="64" bestFit="1" customWidth="1"/>
    <col min="2055" max="2057" width="0" style="64" hidden="1" customWidth="1"/>
    <col min="2058" max="2304" width="9.140625" style="64"/>
    <col min="2305" max="2305" width="4.5703125" style="64" customWidth="1"/>
    <col min="2306" max="2306" width="36" style="64" customWidth="1"/>
    <col min="2307" max="2307" width="18.28515625" style="64" customWidth="1"/>
    <col min="2308" max="2308" width="18.5703125" style="64" customWidth="1"/>
    <col min="2309" max="2309" width="15" style="64" customWidth="1"/>
    <col min="2310" max="2310" width="10.85546875" style="64" bestFit="1" customWidth="1"/>
    <col min="2311" max="2313" width="0" style="64" hidden="1" customWidth="1"/>
    <col min="2314" max="2560" width="9.140625" style="64"/>
    <col min="2561" max="2561" width="4.5703125" style="64" customWidth="1"/>
    <col min="2562" max="2562" width="36" style="64" customWidth="1"/>
    <col min="2563" max="2563" width="18.28515625" style="64" customWidth="1"/>
    <col min="2564" max="2564" width="18.5703125" style="64" customWidth="1"/>
    <col min="2565" max="2565" width="15" style="64" customWidth="1"/>
    <col min="2566" max="2566" width="10.85546875" style="64" bestFit="1" customWidth="1"/>
    <col min="2567" max="2569" width="0" style="64" hidden="1" customWidth="1"/>
    <col min="2570" max="2816" width="9.140625" style="64"/>
    <col min="2817" max="2817" width="4.5703125" style="64" customWidth="1"/>
    <col min="2818" max="2818" width="36" style="64" customWidth="1"/>
    <col min="2819" max="2819" width="18.28515625" style="64" customWidth="1"/>
    <col min="2820" max="2820" width="18.5703125" style="64" customWidth="1"/>
    <col min="2821" max="2821" width="15" style="64" customWidth="1"/>
    <col min="2822" max="2822" width="10.85546875" style="64" bestFit="1" customWidth="1"/>
    <col min="2823" max="2825" width="0" style="64" hidden="1" customWidth="1"/>
    <col min="2826" max="3072" width="9.140625" style="64"/>
    <col min="3073" max="3073" width="4.5703125" style="64" customWidth="1"/>
    <col min="3074" max="3074" width="36" style="64" customWidth="1"/>
    <col min="3075" max="3075" width="18.28515625" style="64" customWidth="1"/>
    <col min="3076" max="3076" width="18.5703125" style="64" customWidth="1"/>
    <col min="3077" max="3077" width="15" style="64" customWidth="1"/>
    <col min="3078" max="3078" width="10.85546875" style="64" bestFit="1" customWidth="1"/>
    <col min="3079" max="3081" width="0" style="64" hidden="1" customWidth="1"/>
    <col min="3082" max="3328" width="9.140625" style="64"/>
    <col min="3329" max="3329" width="4.5703125" style="64" customWidth="1"/>
    <col min="3330" max="3330" width="36" style="64" customWidth="1"/>
    <col min="3331" max="3331" width="18.28515625" style="64" customWidth="1"/>
    <col min="3332" max="3332" width="18.5703125" style="64" customWidth="1"/>
    <col min="3333" max="3333" width="15" style="64" customWidth="1"/>
    <col min="3334" max="3334" width="10.85546875" style="64" bestFit="1" customWidth="1"/>
    <col min="3335" max="3337" width="0" style="64" hidden="1" customWidth="1"/>
    <col min="3338" max="3584" width="9.140625" style="64"/>
    <col min="3585" max="3585" width="4.5703125" style="64" customWidth="1"/>
    <col min="3586" max="3586" width="36" style="64" customWidth="1"/>
    <col min="3587" max="3587" width="18.28515625" style="64" customWidth="1"/>
    <col min="3588" max="3588" width="18.5703125" style="64" customWidth="1"/>
    <col min="3589" max="3589" width="15" style="64" customWidth="1"/>
    <col min="3590" max="3590" width="10.85546875" style="64" bestFit="1" customWidth="1"/>
    <col min="3591" max="3593" width="0" style="64" hidden="1" customWidth="1"/>
    <col min="3594" max="3840" width="9.140625" style="64"/>
    <col min="3841" max="3841" width="4.5703125" style="64" customWidth="1"/>
    <col min="3842" max="3842" width="36" style="64" customWidth="1"/>
    <col min="3843" max="3843" width="18.28515625" style="64" customWidth="1"/>
    <col min="3844" max="3844" width="18.5703125" style="64" customWidth="1"/>
    <col min="3845" max="3845" width="15" style="64" customWidth="1"/>
    <col min="3846" max="3846" width="10.85546875" style="64" bestFit="1" customWidth="1"/>
    <col min="3847" max="3849" width="0" style="64" hidden="1" customWidth="1"/>
    <col min="3850" max="4096" width="9.140625" style="64"/>
    <col min="4097" max="4097" width="4.5703125" style="64" customWidth="1"/>
    <col min="4098" max="4098" width="36" style="64" customWidth="1"/>
    <col min="4099" max="4099" width="18.28515625" style="64" customWidth="1"/>
    <col min="4100" max="4100" width="18.5703125" style="64" customWidth="1"/>
    <col min="4101" max="4101" width="15" style="64" customWidth="1"/>
    <col min="4102" max="4102" width="10.85546875" style="64" bestFit="1" customWidth="1"/>
    <col min="4103" max="4105" width="0" style="64" hidden="1" customWidth="1"/>
    <col min="4106" max="4352" width="9.140625" style="64"/>
    <col min="4353" max="4353" width="4.5703125" style="64" customWidth="1"/>
    <col min="4354" max="4354" width="36" style="64" customWidth="1"/>
    <col min="4355" max="4355" width="18.28515625" style="64" customWidth="1"/>
    <col min="4356" max="4356" width="18.5703125" style="64" customWidth="1"/>
    <col min="4357" max="4357" width="15" style="64" customWidth="1"/>
    <col min="4358" max="4358" width="10.85546875" style="64" bestFit="1" customWidth="1"/>
    <col min="4359" max="4361" width="0" style="64" hidden="1" customWidth="1"/>
    <col min="4362" max="4608" width="9.140625" style="64"/>
    <col min="4609" max="4609" width="4.5703125" style="64" customWidth="1"/>
    <col min="4610" max="4610" width="36" style="64" customWidth="1"/>
    <col min="4611" max="4611" width="18.28515625" style="64" customWidth="1"/>
    <col min="4612" max="4612" width="18.5703125" style="64" customWidth="1"/>
    <col min="4613" max="4613" width="15" style="64" customWidth="1"/>
    <col min="4614" max="4614" width="10.85546875" style="64" bestFit="1" customWidth="1"/>
    <col min="4615" max="4617" width="0" style="64" hidden="1" customWidth="1"/>
    <col min="4618" max="4864" width="9.140625" style="64"/>
    <col min="4865" max="4865" width="4.5703125" style="64" customWidth="1"/>
    <col min="4866" max="4866" width="36" style="64" customWidth="1"/>
    <col min="4867" max="4867" width="18.28515625" style="64" customWidth="1"/>
    <col min="4868" max="4868" width="18.5703125" style="64" customWidth="1"/>
    <col min="4869" max="4869" width="15" style="64" customWidth="1"/>
    <col min="4870" max="4870" width="10.85546875" style="64" bestFit="1" customWidth="1"/>
    <col min="4871" max="4873" width="0" style="64" hidden="1" customWidth="1"/>
    <col min="4874" max="5120" width="9.140625" style="64"/>
    <col min="5121" max="5121" width="4.5703125" style="64" customWidth="1"/>
    <col min="5122" max="5122" width="36" style="64" customWidth="1"/>
    <col min="5123" max="5123" width="18.28515625" style="64" customWidth="1"/>
    <col min="5124" max="5124" width="18.5703125" style="64" customWidth="1"/>
    <col min="5125" max="5125" width="15" style="64" customWidth="1"/>
    <col min="5126" max="5126" width="10.85546875" style="64" bestFit="1" customWidth="1"/>
    <col min="5127" max="5129" width="0" style="64" hidden="1" customWidth="1"/>
    <col min="5130" max="5376" width="9.140625" style="64"/>
    <col min="5377" max="5377" width="4.5703125" style="64" customWidth="1"/>
    <col min="5378" max="5378" width="36" style="64" customWidth="1"/>
    <col min="5379" max="5379" width="18.28515625" style="64" customWidth="1"/>
    <col min="5380" max="5380" width="18.5703125" style="64" customWidth="1"/>
    <col min="5381" max="5381" width="15" style="64" customWidth="1"/>
    <col min="5382" max="5382" width="10.85546875" style="64" bestFit="1" customWidth="1"/>
    <col min="5383" max="5385" width="0" style="64" hidden="1" customWidth="1"/>
    <col min="5386" max="5632" width="9.140625" style="64"/>
    <col min="5633" max="5633" width="4.5703125" style="64" customWidth="1"/>
    <col min="5634" max="5634" width="36" style="64" customWidth="1"/>
    <col min="5635" max="5635" width="18.28515625" style="64" customWidth="1"/>
    <col min="5636" max="5636" width="18.5703125" style="64" customWidth="1"/>
    <col min="5637" max="5637" width="15" style="64" customWidth="1"/>
    <col min="5638" max="5638" width="10.85546875" style="64" bestFit="1" customWidth="1"/>
    <col min="5639" max="5641" width="0" style="64" hidden="1" customWidth="1"/>
    <col min="5642" max="5888" width="9.140625" style="64"/>
    <col min="5889" max="5889" width="4.5703125" style="64" customWidth="1"/>
    <col min="5890" max="5890" width="36" style="64" customWidth="1"/>
    <col min="5891" max="5891" width="18.28515625" style="64" customWidth="1"/>
    <col min="5892" max="5892" width="18.5703125" style="64" customWidth="1"/>
    <col min="5893" max="5893" width="15" style="64" customWidth="1"/>
    <col min="5894" max="5894" width="10.85546875" style="64" bestFit="1" customWidth="1"/>
    <col min="5895" max="5897" width="0" style="64" hidden="1" customWidth="1"/>
    <col min="5898" max="6144" width="9.140625" style="64"/>
    <col min="6145" max="6145" width="4.5703125" style="64" customWidth="1"/>
    <col min="6146" max="6146" width="36" style="64" customWidth="1"/>
    <col min="6147" max="6147" width="18.28515625" style="64" customWidth="1"/>
    <col min="6148" max="6148" width="18.5703125" style="64" customWidth="1"/>
    <col min="6149" max="6149" width="15" style="64" customWidth="1"/>
    <col min="6150" max="6150" width="10.85546875" style="64" bestFit="1" customWidth="1"/>
    <col min="6151" max="6153" width="0" style="64" hidden="1" customWidth="1"/>
    <col min="6154" max="6400" width="9.140625" style="64"/>
    <col min="6401" max="6401" width="4.5703125" style="64" customWidth="1"/>
    <col min="6402" max="6402" width="36" style="64" customWidth="1"/>
    <col min="6403" max="6403" width="18.28515625" style="64" customWidth="1"/>
    <col min="6404" max="6404" width="18.5703125" style="64" customWidth="1"/>
    <col min="6405" max="6405" width="15" style="64" customWidth="1"/>
    <col min="6406" max="6406" width="10.85546875" style="64" bestFit="1" customWidth="1"/>
    <col min="6407" max="6409" width="0" style="64" hidden="1" customWidth="1"/>
    <col min="6410" max="6656" width="9.140625" style="64"/>
    <col min="6657" max="6657" width="4.5703125" style="64" customWidth="1"/>
    <col min="6658" max="6658" width="36" style="64" customWidth="1"/>
    <col min="6659" max="6659" width="18.28515625" style="64" customWidth="1"/>
    <col min="6660" max="6660" width="18.5703125" style="64" customWidth="1"/>
    <col min="6661" max="6661" width="15" style="64" customWidth="1"/>
    <col min="6662" max="6662" width="10.85546875" style="64" bestFit="1" customWidth="1"/>
    <col min="6663" max="6665" width="0" style="64" hidden="1" customWidth="1"/>
    <col min="6666" max="6912" width="9.140625" style="64"/>
    <col min="6913" max="6913" width="4.5703125" style="64" customWidth="1"/>
    <col min="6914" max="6914" width="36" style="64" customWidth="1"/>
    <col min="6915" max="6915" width="18.28515625" style="64" customWidth="1"/>
    <col min="6916" max="6916" width="18.5703125" style="64" customWidth="1"/>
    <col min="6917" max="6917" width="15" style="64" customWidth="1"/>
    <col min="6918" max="6918" width="10.85546875" style="64" bestFit="1" customWidth="1"/>
    <col min="6919" max="6921" width="0" style="64" hidden="1" customWidth="1"/>
    <col min="6922" max="7168" width="9.140625" style="64"/>
    <col min="7169" max="7169" width="4.5703125" style="64" customWidth="1"/>
    <col min="7170" max="7170" width="36" style="64" customWidth="1"/>
    <col min="7171" max="7171" width="18.28515625" style="64" customWidth="1"/>
    <col min="7172" max="7172" width="18.5703125" style="64" customWidth="1"/>
    <col min="7173" max="7173" width="15" style="64" customWidth="1"/>
    <col min="7174" max="7174" width="10.85546875" style="64" bestFit="1" customWidth="1"/>
    <col min="7175" max="7177" width="0" style="64" hidden="1" customWidth="1"/>
    <col min="7178" max="7424" width="9.140625" style="64"/>
    <col min="7425" max="7425" width="4.5703125" style="64" customWidth="1"/>
    <col min="7426" max="7426" width="36" style="64" customWidth="1"/>
    <col min="7427" max="7427" width="18.28515625" style="64" customWidth="1"/>
    <col min="7428" max="7428" width="18.5703125" style="64" customWidth="1"/>
    <col min="7429" max="7429" width="15" style="64" customWidth="1"/>
    <col min="7430" max="7430" width="10.85546875" style="64" bestFit="1" customWidth="1"/>
    <col min="7431" max="7433" width="0" style="64" hidden="1" customWidth="1"/>
    <col min="7434" max="7680" width="9.140625" style="64"/>
    <col min="7681" max="7681" width="4.5703125" style="64" customWidth="1"/>
    <col min="7682" max="7682" width="36" style="64" customWidth="1"/>
    <col min="7683" max="7683" width="18.28515625" style="64" customWidth="1"/>
    <col min="7684" max="7684" width="18.5703125" style="64" customWidth="1"/>
    <col min="7685" max="7685" width="15" style="64" customWidth="1"/>
    <col min="7686" max="7686" width="10.85546875" style="64" bestFit="1" customWidth="1"/>
    <col min="7687" max="7689" width="0" style="64" hidden="1" customWidth="1"/>
    <col min="7690" max="7936" width="9.140625" style="64"/>
    <col min="7937" max="7937" width="4.5703125" style="64" customWidth="1"/>
    <col min="7938" max="7938" width="36" style="64" customWidth="1"/>
    <col min="7939" max="7939" width="18.28515625" style="64" customWidth="1"/>
    <col min="7940" max="7940" width="18.5703125" style="64" customWidth="1"/>
    <col min="7941" max="7941" width="15" style="64" customWidth="1"/>
    <col min="7942" max="7942" width="10.85546875" style="64" bestFit="1" customWidth="1"/>
    <col min="7943" max="7945" width="0" style="64" hidden="1" customWidth="1"/>
    <col min="7946" max="8192" width="9.140625" style="64"/>
    <col min="8193" max="8193" width="4.5703125" style="64" customWidth="1"/>
    <col min="8194" max="8194" width="36" style="64" customWidth="1"/>
    <col min="8195" max="8195" width="18.28515625" style="64" customWidth="1"/>
    <col min="8196" max="8196" width="18.5703125" style="64" customWidth="1"/>
    <col min="8197" max="8197" width="15" style="64" customWidth="1"/>
    <col min="8198" max="8198" width="10.85546875" style="64" bestFit="1" customWidth="1"/>
    <col min="8199" max="8201" width="0" style="64" hidden="1" customWidth="1"/>
    <col min="8202" max="8448" width="9.140625" style="64"/>
    <col min="8449" max="8449" width="4.5703125" style="64" customWidth="1"/>
    <col min="8450" max="8450" width="36" style="64" customWidth="1"/>
    <col min="8451" max="8451" width="18.28515625" style="64" customWidth="1"/>
    <col min="8452" max="8452" width="18.5703125" style="64" customWidth="1"/>
    <col min="8453" max="8453" width="15" style="64" customWidth="1"/>
    <col min="8454" max="8454" width="10.85546875" style="64" bestFit="1" customWidth="1"/>
    <col min="8455" max="8457" width="0" style="64" hidden="1" customWidth="1"/>
    <col min="8458" max="8704" width="9.140625" style="64"/>
    <col min="8705" max="8705" width="4.5703125" style="64" customWidth="1"/>
    <col min="8706" max="8706" width="36" style="64" customWidth="1"/>
    <col min="8707" max="8707" width="18.28515625" style="64" customWidth="1"/>
    <col min="8708" max="8708" width="18.5703125" style="64" customWidth="1"/>
    <col min="8709" max="8709" width="15" style="64" customWidth="1"/>
    <col min="8710" max="8710" width="10.85546875" style="64" bestFit="1" customWidth="1"/>
    <col min="8711" max="8713" width="0" style="64" hidden="1" customWidth="1"/>
    <col min="8714" max="8960" width="9.140625" style="64"/>
    <col min="8961" max="8961" width="4.5703125" style="64" customWidth="1"/>
    <col min="8962" max="8962" width="36" style="64" customWidth="1"/>
    <col min="8963" max="8963" width="18.28515625" style="64" customWidth="1"/>
    <col min="8964" max="8964" width="18.5703125" style="64" customWidth="1"/>
    <col min="8965" max="8965" width="15" style="64" customWidth="1"/>
    <col min="8966" max="8966" width="10.85546875" style="64" bestFit="1" customWidth="1"/>
    <col min="8967" max="8969" width="0" style="64" hidden="1" customWidth="1"/>
    <col min="8970" max="9216" width="9.140625" style="64"/>
    <col min="9217" max="9217" width="4.5703125" style="64" customWidth="1"/>
    <col min="9218" max="9218" width="36" style="64" customWidth="1"/>
    <col min="9219" max="9219" width="18.28515625" style="64" customWidth="1"/>
    <col min="9220" max="9220" width="18.5703125" style="64" customWidth="1"/>
    <col min="9221" max="9221" width="15" style="64" customWidth="1"/>
    <col min="9222" max="9222" width="10.85546875" style="64" bestFit="1" customWidth="1"/>
    <col min="9223" max="9225" width="0" style="64" hidden="1" customWidth="1"/>
    <col min="9226" max="9472" width="9.140625" style="64"/>
    <col min="9473" max="9473" width="4.5703125" style="64" customWidth="1"/>
    <col min="9474" max="9474" width="36" style="64" customWidth="1"/>
    <col min="9475" max="9475" width="18.28515625" style="64" customWidth="1"/>
    <col min="9476" max="9476" width="18.5703125" style="64" customWidth="1"/>
    <col min="9477" max="9477" width="15" style="64" customWidth="1"/>
    <col min="9478" max="9478" width="10.85546875" style="64" bestFit="1" customWidth="1"/>
    <col min="9479" max="9481" width="0" style="64" hidden="1" customWidth="1"/>
    <col min="9482" max="9728" width="9.140625" style="64"/>
    <col min="9729" max="9729" width="4.5703125" style="64" customWidth="1"/>
    <col min="9730" max="9730" width="36" style="64" customWidth="1"/>
    <col min="9731" max="9731" width="18.28515625" style="64" customWidth="1"/>
    <col min="9732" max="9732" width="18.5703125" style="64" customWidth="1"/>
    <col min="9733" max="9733" width="15" style="64" customWidth="1"/>
    <col min="9734" max="9734" width="10.85546875" style="64" bestFit="1" customWidth="1"/>
    <col min="9735" max="9737" width="0" style="64" hidden="1" customWidth="1"/>
    <col min="9738" max="9984" width="9.140625" style="64"/>
    <col min="9985" max="9985" width="4.5703125" style="64" customWidth="1"/>
    <col min="9986" max="9986" width="36" style="64" customWidth="1"/>
    <col min="9987" max="9987" width="18.28515625" style="64" customWidth="1"/>
    <col min="9988" max="9988" width="18.5703125" style="64" customWidth="1"/>
    <col min="9989" max="9989" width="15" style="64" customWidth="1"/>
    <col min="9990" max="9990" width="10.85546875" style="64" bestFit="1" customWidth="1"/>
    <col min="9991" max="9993" width="0" style="64" hidden="1" customWidth="1"/>
    <col min="9994" max="10240" width="9.140625" style="64"/>
    <col min="10241" max="10241" width="4.5703125" style="64" customWidth="1"/>
    <col min="10242" max="10242" width="36" style="64" customWidth="1"/>
    <col min="10243" max="10243" width="18.28515625" style="64" customWidth="1"/>
    <col min="10244" max="10244" width="18.5703125" style="64" customWidth="1"/>
    <col min="10245" max="10245" width="15" style="64" customWidth="1"/>
    <col min="10246" max="10246" width="10.85546875" style="64" bestFit="1" customWidth="1"/>
    <col min="10247" max="10249" width="0" style="64" hidden="1" customWidth="1"/>
    <col min="10250" max="10496" width="9.140625" style="64"/>
    <col min="10497" max="10497" width="4.5703125" style="64" customWidth="1"/>
    <col min="10498" max="10498" width="36" style="64" customWidth="1"/>
    <col min="10499" max="10499" width="18.28515625" style="64" customWidth="1"/>
    <col min="10500" max="10500" width="18.5703125" style="64" customWidth="1"/>
    <col min="10501" max="10501" width="15" style="64" customWidth="1"/>
    <col min="10502" max="10502" width="10.85546875" style="64" bestFit="1" customWidth="1"/>
    <col min="10503" max="10505" width="0" style="64" hidden="1" customWidth="1"/>
    <col min="10506" max="10752" width="9.140625" style="64"/>
    <col min="10753" max="10753" width="4.5703125" style="64" customWidth="1"/>
    <col min="10754" max="10754" width="36" style="64" customWidth="1"/>
    <col min="10755" max="10755" width="18.28515625" style="64" customWidth="1"/>
    <col min="10756" max="10756" width="18.5703125" style="64" customWidth="1"/>
    <col min="10757" max="10757" width="15" style="64" customWidth="1"/>
    <col min="10758" max="10758" width="10.85546875" style="64" bestFit="1" customWidth="1"/>
    <col min="10759" max="10761" width="0" style="64" hidden="1" customWidth="1"/>
    <col min="10762" max="11008" width="9.140625" style="64"/>
    <col min="11009" max="11009" width="4.5703125" style="64" customWidth="1"/>
    <col min="11010" max="11010" width="36" style="64" customWidth="1"/>
    <col min="11011" max="11011" width="18.28515625" style="64" customWidth="1"/>
    <col min="11012" max="11012" width="18.5703125" style="64" customWidth="1"/>
    <col min="11013" max="11013" width="15" style="64" customWidth="1"/>
    <col min="11014" max="11014" width="10.85546875" style="64" bestFit="1" customWidth="1"/>
    <col min="11015" max="11017" width="0" style="64" hidden="1" customWidth="1"/>
    <col min="11018" max="11264" width="9.140625" style="64"/>
    <col min="11265" max="11265" width="4.5703125" style="64" customWidth="1"/>
    <col min="11266" max="11266" width="36" style="64" customWidth="1"/>
    <col min="11267" max="11267" width="18.28515625" style="64" customWidth="1"/>
    <col min="11268" max="11268" width="18.5703125" style="64" customWidth="1"/>
    <col min="11269" max="11269" width="15" style="64" customWidth="1"/>
    <col min="11270" max="11270" width="10.85546875" style="64" bestFit="1" customWidth="1"/>
    <col min="11271" max="11273" width="0" style="64" hidden="1" customWidth="1"/>
    <col min="11274" max="11520" width="9.140625" style="64"/>
    <col min="11521" max="11521" width="4.5703125" style="64" customWidth="1"/>
    <col min="11522" max="11522" width="36" style="64" customWidth="1"/>
    <col min="11523" max="11523" width="18.28515625" style="64" customWidth="1"/>
    <col min="11524" max="11524" width="18.5703125" style="64" customWidth="1"/>
    <col min="11525" max="11525" width="15" style="64" customWidth="1"/>
    <col min="11526" max="11526" width="10.85546875" style="64" bestFit="1" customWidth="1"/>
    <col min="11527" max="11529" width="0" style="64" hidden="1" customWidth="1"/>
    <col min="11530" max="11776" width="9.140625" style="64"/>
    <col min="11777" max="11777" width="4.5703125" style="64" customWidth="1"/>
    <col min="11778" max="11778" width="36" style="64" customWidth="1"/>
    <col min="11779" max="11779" width="18.28515625" style="64" customWidth="1"/>
    <col min="11780" max="11780" width="18.5703125" style="64" customWidth="1"/>
    <col min="11781" max="11781" width="15" style="64" customWidth="1"/>
    <col min="11782" max="11782" width="10.85546875" style="64" bestFit="1" customWidth="1"/>
    <col min="11783" max="11785" width="0" style="64" hidden="1" customWidth="1"/>
    <col min="11786" max="12032" width="9.140625" style="64"/>
    <col min="12033" max="12033" width="4.5703125" style="64" customWidth="1"/>
    <col min="12034" max="12034" width="36" style="64" customWidth="1"/>
    <col min="12035" max="12035" width="18.28515625" style="64" customWidth="1"/>
    <col min="12036" max="12036" width="18.5703125" style="64" customWidth="1"/>
    <col min="12037" max="12037" width="15" style="64" customWidth="1"/>
    <col min="12038" max="12038" width="10.85546875" style="64" bestFit="1" customWidth="1"/>
    <col min="12039" max="12041" width="0" style="64" hidden="1" customWidth="1"/>
    <col min="12042" max="12288" width="9.140625" style="64"/>
    <col min="12289" max="12289" width="4.5703125" style="64" customWidth="1"/>
    <col min="12290" max="12290" width="36" style="64" customWidth="1"/>
    <col min="12291" max="12291" width="18.28515625" style="64" customWidth="1"/>
    <col min="12292" max="12292" width="18.5703125" style="64" customWidth="1"/>
    <col min="12293" max="12293" width="15" style="64" customWidth="1"/>
    <col min="12294" max="12294" width="10.85546875" style="64" bestFit="1" customWidth="1"/>
    <col min="12295" max="12297" width="0" style="64" hidden="1" customWidth="1"/>
    <col min="12298" max="12544" width="9.140625" style="64"/>
    <col min="12545" max="12545" width="4.5703125" style="64" customWidth="1"/>
    <col min="12546" max="12546" width="36" style="64" customWidth="1"/>
    <col min="12547" max="12547" width="18.28515625" style="64" customWidth="1"/>
    <col min="12548" max="12548" width="18.5703125" style="64" customWidth="1"/>
    <col min="12549" max="12549" width="15" style="64" customWidth="1"/>
    <col min="12550" max="12550" width="10.85546875" style="64" bestFit="1" customWidth="1"/>
    <col min="12551" max="12553" width="0" style="64" hidden="1" customWidth="1"/>
    <col min="12554" max="12800" width="9.140625" style="64"/>
    <col min="12801" max="12801" width="4.5703125" style="64" customWidth="1"/>
    <col min="12802" max="12802" width="36" style="64" customWidth="1"/>
    <col min="12803" max="12803" width="18.28515625" style="64" customWidth="1"/>
    <col min="12804" max="12804" width="18.5703125" style="64" customWidth="1"/>
    <col min="12805" max="12805" width="15" style="64" customWidth="1"/>
    <col min="12806" max="12806" width="10.85546875" style="64" bestFit="1" customWidth="1"/>
    <col min="12807" max="12809" width="0" style="64" hidden="1" customWidth="1"/>
    <col min="12810" max="13056" width="9.140625" style="64"/>
    <col min="13057" max="13057" width="4.5703125" style="64" customWidth="1"/>
    <col min="13058" max="13058" width="36" style="64" customWidth="1"/>
    <col min="13059" max="13059" width="18.28515625" style="64" customWidth="1"/>
    <col min="13060" max="13060" width="18.5703125" style="64" customWidth="1"/>
    <col min="13061" max="13061" width="15" style="64" customWidth="1"/>
    <col min="13062" max="13062" width="10.85546875" style="64" bestFit="1" customWidth="1"/>
    <col min="13063" max="13065" width="0" style="64" hidden="1" customWidth="1"/>
    <col min="13066" max="13312" width="9.140625" style="64"/>
    <col min="13313" max="13313" width="4.5703125" style="64" customWidth="1"/>
    <col min="13314" max="13314" width="36" style="64" customWidth="1"/>
    <col min="13315" max="13315" width="18.28515625" style="64" customWidth="1"/>
    <col min="13316" max="13316" width="18.5703125" style="64" customWidth="1"/>
    <col min="13317" max="13317" width="15" style="64" customWidth="1"/>
    <col min="13318" max="13318" width="10.85546875" style="64" bestFit="1" customWidth="1"/>
    <col min="13319" max="13321" width="0" style="64" hidden="1" customWidth="1"/>
    <col min="13322" max="13568" width="9.140625" style="64"/>
    <col min="13569" max="13569" width="4.5703125" style="64" customWidth="1"/>
    <col min="13570" max="13570" width="36" style="64" customWidth="1"/>
    <col min="13571" max="13571" width="18.28515625" style="64" customWidth="1"/>
    <col min="13572" max="13572" width="18.5703125" style="64" customWidth="1"/>
    <col min="13573" max="13573" width="15" style="64" customWidth="1"/>
    <col min="13574" max="13574" width="10.85546875" style="64" bestFit="1" customWidth="1"/>
    <col min="13575" max="13577" width="0" style="64" hidden="1" customWidth="1"/>
    <col min="13578" max="13824" width="9.140625" style="64"/>
    <col min="13825" max="13825" width="4.5703125" style="64" customWidth="1"/>
    <col min="13826" max="13826" width="36" style="64" customWidth="1"/>
    <col min="13827" max="13827" width="18.28515625" style="64" customWidth="1"/>
    <col min="13828" max="13828" width="18.5703125" style="64" customWidth="1"/>
    <col min="13829" max="13829" width="15" style="64" customWidth="1"/>
    <col min="13830" max="13830" width="10.85546875" style="64" bestFit="1" customWidth="1"/>
    <col min="13831" max="13833" width="0" style="64" hidden="1" customWidth="1"/>
    <col min="13834" max="14080" width="9.140625" style="64"/>
    <col min="14081" max="14081" width="4.5703125" style="64" customWidth="1"/>
    <col min="14082" max="14082" width="36" style="64" customWidth="1"/>
    <col min="14083" max="14083" width="18.28515625" style="64" customWidth="1"/>
    <col min="14084" max="14084" width="18.5703125" style="64" customWidth="1"/>
    <col min="14085" max="14085" width="15" style="64" customWidth="1"/>
    <col min="14086" max="14086" width="10.85546875" style="64" bestFit="1" customWidth="1"/>
    <col min="14087" max="14089" width="0" style="64" hidden="1" customWidth="1"/>
    <col min="14090" max="14336" width="9.140625" style="64"/>
    <col min="14337" max="14337" width="4.5703125" style="64" customWidth="1"/>
    <col min="14338" max="14338" width="36" style="64" customWidth="1"/>
    <col min="14339" max="14339" width="18.28515625" style="64" customWidth="1"/>
    <col min="14340" max="14340" width="18.5703125" style="64" customWidth="1"/>
    <col min="14341" max="14341" width="15" style="64" customWidth="1"/>
    <col min="14342" max="14342" width="10.85546875" style="64" bestFit="1" customWidth="1"/>
    <col min="14343" max="14345" width="0" style="64" hidden="1" customWidth="1"/>
    <col min="14346" max="14592" width="9.140625" style="64"/>
    <col min="14593" max="14593" width="4.5703125" style="64" customWidth="1"/>
    <col min="14594" max="14594" width="36" style="64" customWidth="1"/>
    <col min="14595" max="14595" width="18.28515625" style="64" customWidth="1"/>
    <col min="14596" max="14596" width="18.5703125" style="64" customWidth="1"/>
    <col min="14597" max="14597" width="15" style="64" customWidth="1"/>
    <col min="14598" max="14598" width="10.85546875" style="64" bestFit="1" customWidth="1"/>
    <col min="14599" max="14601" width="0" style="64" hidden="1" customWidth="1"/>
    <col min="14602" max="14848" width="9.140625" style="64"/>
    <col min="14849" max="14849" width="4.5703125" style="64" customWidth="1"/>
    <col min="14850" max="14850" width="36" style="64" customWidth="1"/>
    <col min="14851" max="14851" width="18.28515625" style="64" customWidth="1"/>
    <col min="14852" max="14852" width="18.5703125" style="64" customWidth="1"/>
    <col min="14853" max="14853" width="15" style="64" customWidth="1"/>
    <col min="14854" max="14854" width="10.85546875" style="64" bestFit="1" customWidth="1"/>
    <col min="14855" max="14857" width="0" style="64" hidden="1" customWidth="1"/>
    <col min="14858" max="15104" width="9.140625" style="64"/>
    <col min="15105" max="15105" width="4.5703125" style="64" customWidth="1"/>
    <col min="15106" max="15106" width="36" style="64" customWidth="1"/>
    <col min="15107" max="15107" width="18.28515625" style="64" customWidth="1"/>
    <col min="15108" max="15108" width="18.5703125" style="64" customWidth="1"/>
    <col min="15109" max="15109" width="15" style="64" customWidth="1"/>
    <col min="15110" max="15110" width="10.85546875" style="64" bestFit="1" customWidth="1"/>
    <col min="15111" max="15113" width="0" style="64" hidden="1" customWidth="1"/>
    <col min="15114" max="15360" width="9.140625" style="64"/>
    <col min="15361" max="15361" width="4.5703125" style="64" customWidth="1"/>
    <col min="15362" max="15362" width="36" style="64" customWidth="1"/>
    <col min="15363" max="15363" width="18.28515625" style="64" customWidth="1"/>
    <col min="15364" max="15364" width="18.5703125" style="64" customWidth="1"/>
    <col min="15365" max="15365" width="15" style="64" customWidth="1"/>
    <col min="15366" max="15366" width="10.85546875" style="64" bestFit="1" customWidth="1"/>
    <col min="15367" max="15369" width="0" style="64" hidden="1" customWidth="1"/>
    <col min="15370" max="15616" width="9.140625" style="64"/>
    <col min="15617" max="15617" width="4.5703125" style="64" customWidth="1"/>
    <col min="15618" max="15618" width="36" style="64" customWidth="1"/>
    <col min="15619" max="15619" width="18.28515625" style="64" customWidth="1"/>
    <col min="15620" max="15620" width="18.5703125" style="64" customWidth="1"/>
    <col min="15621" max="15621" width="15" style="64" customWidth="1"/>
    <col min="15622" max="15622" width="10.85546875" style="64" bestFit="1" customWidth="1"/>
    <col min="15623" max="15625" width="0" style="64" hidden="1" customWidth="1"/>
    <col min="15626" max="15872" width="9.140625" style="64"/>
    <col min="15873" max="15873" width="4.5703125" style="64" customWidth="1"/>
    <col min="15874" max="15874" width="36" style="64" customWidth="1"/>
    <col min="15875" max="15875" width="18.28515625" style="64" customWidth="1"/>
    <col min="15876" max="15876" width="18.5703125" style="64" customWidth="1"/>
    <col min="15877" max="15877" width="15" style="64" customWidth="1"/>
    <col min="15878" max="15878" width="10.85546875" style="64" bestFit="1" customWidth="1"/>
    <col min="15879" max="15881" width="0" style="64" hidden="1" customWidth="1"/>
    <col min="15882" max="16128" width="9.140625" style="64"/>
    <col min="16129" max="16129" width="4.5703125" style="64" customWidth="1"/>
    <col min="16130" max="16130" width="36" style="64" customWidth="1"/>
    <col min="16131" max="16131" width="18.28515625" style="64" customWidth="1"/>
    <col min="16132" max="16132" width="18.5703125" style="64" customWidth="1"/>
    <col min="16133" max="16133" width="15" style="64" customWidth="1"/>
    <col min="16134" max="16134" width="10.85546875" style="64" bestFit="1" customWidth="1"/>
    <col min="16135" max="16137" width="0" style="64" hidden="1" customWidth="1"/>
    <col min="16138" max="16384" width="9.140625" style="64"/>
  </cols>
  <sheetData>
    <row r="1" spans="1:10" x14ac:dyDescent="0.2">
      <c r="E1" s="68" t="s">
        <v>64</v>
      </c>
    </row>
    <row r="2" spans="1:10" x14ac:dyDescent="0.2">
      <c r="E2" s="68" t="s">
        <v>135</v>
      </c>
    </row>
    <row r="3" spans="1:10" x14ac:dyDescent="0.2">
      <c r="E3" s="69"/>
    </row>
    <row r="4" spans="1:10" x14ac:dyDescent="0.2">
      <c r="C4" s="70"/>
      <c r="D4" s="70"/>
      <c r="E4" s="70"/>
      <c r="F4" s="70"/>
      <c r="G4" s="70"/>
    </row>
    <row r="5" spans="1:10" ht="15" x14ac:dyDescent="0.25">
      <c r="A5" s="264" t="s">
        <v>36</v>
      </c>
      <c r="B5" s="264"/>
      <c r="C5" s="264"/>
      <c r="D5" s="264"/>
      <c r="E5" s="264"/>
      <c r="F5" s="70"/>
      <c r="G5" s="70"/>
    </row>
    <row r="6" spans="1:10" s="71" customFormat="1" ht="16.899999999999999" customHeight="1" x14ac:dyDescent="0.25">
      <c r="A6" s="265" t="s">
        <v>37</v>
      </c>
      <c r="B6" s="265"/>
      <c r="C6" s="265"/>
      <c r="D6" s="265"/>
      <c r="E6" s="265"/>
    </row>
    <row r="7" spans="1:10" s="71" customFormat="1" ht="156.75" customHeight="1" x14ac:dyDescent="0.25">
      <c r="A7" s="266" t="s">
        <v>145</v>
      </c>
      <c r="B7" s="266"/>
      <c r="C7" s="266"/>
      <c r="D7" s="266"/>
      <c r="E7" s="266"/>
    </row>
    <row r="8" spans="1:10" x14ac:dyDescent="0.2">
      <c r="B8" s="72"/>
      <c r="C8" s="72"/>
      <c r="D8" s="72"/>
      <c r="E8" s="72"/>
    </row>
    <row r="9" spans="1:10" ht="64.5" customHeight="1" x14ac:dyDescent="0.2">
      <c r="A9" s="73" t="s">
        <v>2</v>
      </c>
      <c r="B9" s="73" t="s">
        <v>29</v>
      </c>
      <c r="C9" s="73" t="s">
        <v>38</v>
      </c>
      <c r="D9" s="73" t="s">
        <v>39</v>
      </c>
      <c r="E9" s="73" t="s">
        <v>40</v>
      </c>
      <c r="H9" s="74" t="s">
        <v>41</v>
      </c>
    </row>
    <row r="10" spans="1:10" ht="11.25" customHeight="1" x14ac:dyDescent="0.2">
      <c r="A10" s="73">
        <v>1</v>
      </c>
      <c r="B10" s="73">
        <v>2</v>
      </c>
      <c r="C10" s="73">
        <v>3</v>
      </c>
      <c r="D10" s="73">
        <v>3</v>
      </c>
      <c r="E10" s="73">
        <v>4</v>
      </c>
    </row>
    <row r="11" spans="1:10" ht="26.25" customHeight="1" x14ac:dyDescent="0.2">
      <c r="A11" s="51">
        <v>1</v>
      </c>
      <c r="B11" s="52" t="s">
        <v>13</v>
      </c>
      <c r="C11" s="75"/>
      <c r="D11" s="53"/>
      <c r="E11" s="54"/>
      <c r="F11" s="76"/>
      <c r="H11" s="77">
        <f>D11*0.18</f>
        <v>0</v>
      </c>
    </row>
    <row r="12" spans="1:10" s="78" customFormat="1" ht="19.5" customHeight="1" x14ac:dyDescent="0.25">
      <c r="A12" s="55"/>
      <c r="B12" s="56" t="s">
        <v>42</v>
      </c>
      <c r="C12" s="57" t="e">
        <f>C11+#REF!</f>
        <v>#REF!</v>
      </c>
      <c r="D12" s="57"/>
      <c r="E12" s="58"/>
      <c r="J12" s="76"/>
    </row>
    <row r="13" spans="1:10" ht="19.5" customHeight="1" x14ac:dyDescent="0.2">
      <c r="A13" s="270" t="s">
        <v>104</v>
      </c>
      <c r="B13" s="271"/>
      <c r="C13" s="271"/>
      <c r="D13" s="271"/>
      <c r="E13" s="272"/>
      <c r="J13" s="76"/>
    </row>
    <row r="14" spans="1:10" ht="19.5" hidden="1" customHeight="1" x14ac:dyDescent="0.2">
      <c r="A14" s="59"/>
      <c r="B14" s="56" t="s">
        <v>10</v>
      </c>
      <c r="C14" s="60"/>
      <c r="D14" s="58">
        <f>D12+D13</f>
        <v>0</v>
      </c>
      <c r="E14" s="60"/>
      <c r="J14" s="76"/>
    </row>
    <row r="15" spans="1:10" ht="24" customHeight="1" x14ac:dyDescent="0.2">
      <c r="A15" s="61"/>
      <c r="B15" s="62"/>
      <c r="C15" s="63"/>
      <c r="D15" s="63"/>
      <c r="E15" s="63"/>
    </row>
    <row r="16" spans="1:10" ht="29.25" customHeight="1" x14ac:dyDescent="0.2">
      <c r="A16" s="267" t="s">
        <v>43</v>
      </c>
      <c r="B16" s="268"/>
      <c r="C16" s="268"/>
      <c r="D16" s="268"/>
      <c r="E16" s="268"/>
    </row>
    <row r="19" spans="1:5" ht="15" x14ac:dyDescent="0.25">
      <c r="A19" s="78" t="s">
        <v>44</v>
      </c>
      <c r="D19" s="78" t="s">
        <v>45</v>
      </c>
    </row>
    <row r="20" spans="1:5" ht="29.25" customHeight="1" x14ac:dyDescent="0.2">
      <c r="A20" s="263" t="s">
        <v>87</v>
      </c>
      <c r="B20" s="263"/>
      <c r="C20" s="65"/>
      <c r="D20" s="269"/>
      <c r="E20" s="269"/>
    </row>
    <row r="21" spans="1:5" ht="15" customHeight="1" x14ac:dyDescent="0.2">
      <c r="A21" s="263"/>
      <c r="B21" s="263"/>
      <c r="C21" s="65"/>
      <c r="D21" s="66"/>
      <c r="E21" s="67"/>
    </row>
    <row r="22" spans="1:5" ht="27" customHeight="1" x14ac:dyDescent="0.2">
      <c r="A22" s="65" t="s">
        <v>46</v>
      </c>
      <c r="B22" s="79"/>
      <c r="D22" s="66" t="s">
        <v>110</v>
      </c>
      <c r="E22" s="67"/>
    </row>
    <row r="23" spans="1:5" x14ac:dyDescent="0.2">
      <c r="D23" s="65"/>
    </row>
    <row r="24" spans="1:5" x14ac:dyDescent="0.2">
      <c r="A24" s="65" t="s">
        <v>18</v>
      </c>
      <c r="B24" s="65"/>
      <c r="D24" s="65" t="s">
        <v>18</v>
      </c>
    </row>
    <row r="25" spans="1:5" x14ac:dyDescent="0.2">
      <c r="B25" s="65"/>
    </row>
  </sheetData>
  <mergeCells count="8">
    <mergeCell ref="A21:B21"/>
    <mergeCell ref="A5:E5"/>
    <mergeCell ref="A6:E6"/>
    <mergeCell ref="A7:E7"/>
    <mergeCell ref="A16:E16"/>
    <mergeCell ref="A20:B20"/>
    <mergeCell ref="D20:E20"/>
    <mergeCell ref="A13:E13"/>
  </mergeCells>
  <pageMargins left="0.75" right="0.31" top="0.64" bottom="1" header="0.5" footer="0.5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pageSetUpPr fitToPage="1"/>
  </sheetPr>
  <dimension ref="A1:AK82"/>
  <sheetViews>
    <sheetView view="pageBreakPreview" zoomScale="77" zoomScaleNormal="75" zoomScaleSheetLayoutView="77" workbookViewId="0">
      <selection activeCell="E28" sqref="E28"/>
    </sheetView>
  </sheetViews>
  <sheetFormatPr defaultColWidth="9.140625" defaultRowHeight="14.25" x14ac:dyDescent="0.25"/>
  <cols>
    <col min="1" max="1" width="6.5703125" style="80" customWidth="1"/>
    <col min="2" max="2" width="49.5703125" style="80" customWidth="1"/>
    <col min="3" max="3" width="14.7109375" style="80" customWidth="1"/>
    <col min="4" max="4" width="17.85546875" style="80" customWidth="1"/>
    <col min="5" max="5" width="17.5703125" style="80" customWidth="1"/>
    <col min="6" max="6" width="15.42578125" style="80" customWidth="1"/>
    <col min="7" max="7" width="13" style="81" customWidth="1"/>
    <col min="8" max="8" width="16.7109375" style="80" customWidth="1"/>
    <col min="9" max="9" width="16" style="80" customWidth="1"/>
    <col min="10" max="10" width="19.7109375" style="80" customWidth="1"/>
    <col min="11" max="11" width="18.5703125" style="80" customWidth="1"/>
    <col min="12" max="12" width="15.28515625" style="80" customWidth="1"/>
    <col min="13" max="14" width="16.7109375" style="80" customWidth="1"/>
    <col min="15" max="15" width="13.42578125" style="80" customWidth="1"/>
    <col min="16" max="16" width="14.42578125" style="80" customWidth="1"/>
    <col min="17" max="17" width="32.28515625" style="82" customWidth="1"/>
    <col min="18" max="16384" width="9.140625" style="82"/>
  </cols>
  <sheetData>
    <row r="1" spans="1:16" x14ac:dyDescent="0.2">
      <c r="F1" s="81"/>
      <c r="L1" s="82"/>
      <c r="M1" s="82"/>
      <c r="N1" s="82"/>
      <c r="O1" s="82"/>
      <c r="P1" s="68" t="s">
        <v>116</v>
      </c>
    </row>
    <row r="2" spans="1:16" x14ac:dyDescent="0.2">
      <c r="F2" s="81"/>
      <c r="L2" s="82"/>
      <c r="M2" s="82"/>
      <c r="N2" s="82"/>
      <c r="O2" s="82"/>
      <c r="P2" s="68" t="s">
        <v>135</v>
      </c>
    </row>
    <row r="3" spans="1:16" x14ac:dyDescent="0.2">
      <c r="F3" s="81"/>
      <c r="L3" s="68"/>
      <c r="M3" s="82"/>
      <c r="N3" s="82"/>
      <c r="O3" s="82"/>
      <c r="P3" s="82"/>
    </row>
    <row r="4" spans="1:16" ht="15" x14ac:dyDescent="0.25">
      <c r="A4" s="83"/>
      <c r="B4" s="323" t="s">
        <v>15</v>
      </c>
      <c r="C4" s="323"/>
      <c r="D4" s="83"/>
      <c r="E4" s="83"/>
      <c r="F4" s="84"/>
      <c r="G4" s="84"/>
      <c r="H4" s="83"/>
      <c r="I4" s="83"/>
      <c r="J4" s="82"/>
      <c r="K4" s="85"/>
      <c r="L4" s="85"/>
      <c r="M4" s="82"/>
      <c r="N4" s="85" t="s">
        <v>0</v>
      </c>
      <c r="O4" s="82"/>
      <c r="P4" s="82"/>
    </row>
    <row r="5" spans="1:16" ht="36" customHeight="1" x14ac:dyDescent="0.25">
      <c r="A5" s="83"/>
      <c r="B5" s="309"/>
      <c r="C5" s="324"/>
      <c r="D5" s="83"/>
      <c r="E5" s="83"/>
      <c r="F5" s="84"/>
      <c r="G5" s="84"/>
      <c r="H5" s="83"/>
      <c r="I5" s="86"/>
      <c r="J5" s="82"/>
      <c r="K5" s="90"/>
      <c r="L5" s="90"/>
      <c r="M5" s="90"/>
      <c r="N5" s="309" t="s">
        <v>86</v>
      </c>
      <c r="O5" s="309"/>
      <c r="P5" s="309"/>
    </row>
    <row r="6" spans="1:16" ht="12.75" customHeight="1" x14ac:dyDescent="0.25">
      <c r="A6" s="83"/>
      <c r="B6" s="83"/>
      <c r="C6" s="83"/>
      <c r="D6" s="83"/>
      <c r="E6" s="83"/>
      <c r="F6" s="84"/>
      <c r="G6" s="84"/>
      <c r="H6" s="83"/>
      <c r="I6" s="83"/>
      <c r="J6" s="82"/>
      <c r="K6" s="83"/>
      <c r="L6" s="83"/>
      <c r="M6" s="82"/>
      <c r="N6" s="83"/>
      <c r="O6" s="82"/>
      <c r="P6" s="82"/>
    </row>
    <row r="7" spans="1:16" ht="20.25" customHeight="1" x14ac:dyDescent="0.2">
      <c r="A7" s="83"/>
      <c r="B7" s="87" t="s">
        <v>113</v>
      </c>
      <c r="C7" s="88"/>
      <c r="D7" s="86"/>
      <c r="E7" s="86"/>
      <c r="F7" s="84"/>
      <c r="G7" s="84"/>
      <c r="H7" s="86"/>
      <c r="I7" s="89"/>
      <c r="J7" s="82"/>
      <c r="K7" s="88"/>
      <c r="L7" s="88"/>
      <c r="M7" s="82"/>
      <c r="N7" s="87" t="s">
        <v>11</v>
      </c>
      <c r="O7" s="82"/>
      <c r="P7" s="82"/>
    </row>
    <row r="8" spans="1:16" ht="15" x14ac:dyDescent="0.25">
      <c r="A8" s="82"/>
      <c r="B8" s="325" t="s">
        <v>114</v>
      </c>
      <c r="C8" s="325"/>
      <c r="D8" s="83"/>
      <c r="E8" s="83"/>
      <c r="F8" s="84"/>
      <c r="G8" s="84"/>
      <c r="H8" s="83"/>
      <c r="I8" s="86"/>
      <c r="J8" s="82"/>
      <c r="K8" s="90"/>
      <c r="L8" s="90"/>
      <c r="M8" s="82"/>
      <c r="N8" s="90" t="s">
        <v>115</v>
      </c>
      <c r="O8" s="82"/>
      <c r="P8" s="82"/>
    </row>
    <row r="9" spans="1:16" x14ac:dyDescent="0.25">
      <c r="A9" s="139" t="s">
        <v>18</v>
      </c>
      <c r="B9" s="83"/>
      <c r="C9" s="83"/>
      <c r="D9" s="83"/>
      <c r="E9" s="83"/>
      <c r="F9" s="84"/>
      <c r="G9" s="84"/>
      <c r="H9" s="83"/>
      <c r="I9" s="82"/>
      <c r="J9" s="88"/>
      <c r="K9" s="88"/>
      <c r="L9" s="88"/>
      <c r="M9" s="139" t="s">
        <v>18</v>
      </c>
      <c r="N9" s="82"/>
      <c r="O9" s="82"/>
      <c r="P9" s="82"/>
    </row>
    <row r="10" spans="1:16" ht="11.25" customHeight="1" x14ac:dyDescent="0.25">
      <c r="A10" s="83"/>
      <c r="B10" s="83"/>
      <c r="C10" s="83"/>
      <c r="D10" s="83"/>
      <c r="E10" s="83"/>
      <c r="F10" s="83"/>
      <c r="G10" s="84"/>
      <c r="H10" s="83"/>
      <c r="I10" s="83"/>
      <c r="J10" s="323"/>
      <c r="K10" s="323"/>
      <c r="L10" s="323"/>
      <c r="M10" s="323"/>
      <c r="N10" s="323"/>
      <c r="O10" s="323"/>
      <c r="P10" s="323"/>
    </row>
    <row r="11" spans="1:16" ht="24" customHeight="1" x14ac:dyDescent="0.25">
      <c r="A11" s="327" t="s">
        <v>53</v>
      </c>
      <c r="B11" s="327"/>
      <c r="C11" s="327"/>
      <c r="D11" s="327"/>
      <c r="E11" s="327"/>
      <c r="F11" s="327"/>
      <c r="G11" s="327"/>
      <c r="H11" s="327"/>
      <c r="I11" s="327"/>
      <c r="J11" s="327"/>
      <c r="K11" s="327"/>
      <c r="L11" s="327"/>
      <c r="M11" s="327"/>
      <c r="N11" s="327"/>
      <c r="O11" s="327"/>
      <c r="P11" s="327"/>
    </row>
    <row r="12" spans="1:16" ht="24" hidden="1" customHeight="1" x14ac:dyDescent="0.25">
      <c r="A12" s="140"/>
      <c r="B12" s="91"/>
      <c r="C12" s="91"/>
      <c r="D12" s="91"/>
      <c r="E12" s="91"/>
      <c r="F12" s="91"/>
      <c r="G12" s="92"/>
      <c r="H12" s="91"/>
      <c r="I12" s="91"/>
      <c r="J12" s="91"/>
      <c r="K12" s="91"/>
      <c r="L12" s="91"/>
      <c r="M12" s="91"/>
      <c r="N12" s="91"/>
      <c r="O12" s="91"/>
      <c r="P12" s="91"/>
    </row>
    <row r="13" spans="1:16" ht="24" customHeight="1" x14ac:dyDescent="0.25">
      <c r="A13" s="326" t="s">
        <v>122</v>
      </c>
      <c r="B13" s="326"/>
      <c r="C13" s="326"/>
      <c r="D13" s="326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</row>
    <row r="14" spans="1:16" ht="9.75" hidden="1" customHeight="1" x14ac:dyDescent="0.25">
      <c r="A14" s="91"/>
      <c r="B14" s="91"/>
      <c r="C14" s="91"/>
      <c r="D14" s="91"/>
      <c r="E14" s="91"/>
      <c r="F14" s="91"/>
      <c r="G14" s="92"/>
      <c r="H14" s="91"/>
      <c r="I14" s="91"/>
      <c r="J14" s="91"/>
      <c r="K14" s="91"/>
      <c r="L14" s="91"/>
      <c r="M14" s="91"/>
      <c r="N14" s="91"/>
      <c r="O14" s="91"/>
      <c r="P14" s="91"/>
    </row>
    <row r="15" spans="1:16" ht="31.5" customHeight="1" x14ac:dyDescent="0.25">
      <c r="A15" s="319" t="s">
        <v>142</v>
      </c>
      <c r="B15" s="319"/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" customHeight="1" x14ac:dyDescent="0.25">
      <c r="A16" s="141" t="s">
        <v>1</v>
      </c>
      <c r="B16" s="89"/>
      <c r="C16" s="89"/>
      <c r="D16" s="89"/>
      <c r="E16" s="89"/>
      <c r="F16" s="83"/>
      <c r="G16" s="84"/>
      <c r="H16" s="83"/>
      <c r="I16" s="142"/>
      <c r="J16" s="89"/>
      <c r="K16" s="89"/>
      <c r="L16" s="89"/>
      <c r="M16" s="89"/>
      <c r="N16" s="89"/>
      <c r="O16" s="89"/>
      <c r="P16" s="89"/>
    </row>
    <row r="17" spans="1:37" ht="21" customHeight="1" x14ac:dyDescent="0.25">
      <c r="A17" s="280" t="s">
        <v>85</v>
      </c>
      <c r="B17" s="280"/>
      <c r="C17" s="281" t="s">
        <v>84</v>
      </c>
      <c r="D17" s="281"/>
      <c r="E17" s="281"/>
      <c r="F17" s="83"/>
      <c r="G17" s="84"/>
      <c r="H17" s="83"/>
      <c r="I17" s="88"/>
      <c r="J17" s="89"/>
      <c r="K17" s="89"/>
      <c r="L17" s="89"/>
      <c r="M17" s="89"/>
      <c r="N17" s="89"/>
      <c r="O17" s="89"/>
      <c r="P17" s="143"/>
    </row>
    <row r="18" spans="1:37" ht="21" customHeight="1" x14ac:dyDescent="0.25">
      <c r="A18" s="280" t="s">
        <v>83</v>
      </c>
      <c r="B18" s="280"/>
      <c r="C18" s="282" t="s">
        <v>141</v>
      </c>
      <c r="D18" s="282"/>
      <c r="E18" s="282"/>
      <c r="F18" s="83"/>
      <c r="G18" s="84"/>
      <c r="H18" s="83"/>
      <c r="I18" s="88"/>
      <c r="J18" s="89"/>
      <c r="K18" s="89"/>
      <c r="L18" s="89"/>
      <c r="M18" s="89"/>
      <c r="N18" s="89"/>
      <c r="O18" s="89"/>
      <c r="P18" s="143"/>
    </row>
    <row r="19" spans="1:37" ht="21" customHeight="1" x14ac:dyDescent="0.25">
      <c r="A19" s="280" t="s">
        <v>103</v>
      </c>
      <c r="B19" s="280"/>
      <c r="C19" s="322">
        <v>1.38E-2</v>
      </c>
      <c r="D19" s="322"/>
      <c r="E19" s="322"/>
      <c r="F19" s="144"/>
      <c r="G19" s="144"/>
      <c r="H19" s="144"/>
      <c r="I19" s="280"/>
      <c r="J19" s="280"/>
      <c r="K19" s="280"/>
      <c r="L19" s="145"/>
      <c r="M19" s="145"/>
      <c r="N19" s="145"/>
      <c r="O19" s="145"/>
      <c r="P19" s="146"/>
    </row>
    <row r="20" spans="1:37" ht="15" customHeight="1" thickBot="1" x14ac:dyDescent="0.3">
      <c r="A20" s="320" t="s">
        <v>140</v>
      </c>
      <c r="B20" s="321"/>
      <c r="C20" s="321"/>
      <c r="D20" s="321"/>
      <c r="E20" s="321"/>
      <c r="F20" s="321"/>
      <c r="G20" s="321"/>
      <c r="H20" s="321"/>
      <c r="I20" s="321"/>
      <c r="J20" s="321"/>
      <c r="K20" s="321"/>
      <c r="L20" s="321"/>
      <c r="M20" s="321"/>
      <c r="N20" s="321"/>
      <c r="O20" s="321"/>
      <c r="P20" s="321"/>
      <c r="Q20" s="93"/>
    </row>
    <row r="21" spans="1:37" ht="21.75" customHeight="1" x14ac:dyDescent="0.25">
      <c r="A21" s="310" t="s">
        <v>2</v>
      </c>
      <c r="B21" s="313" t="s">
        <v>3</v>
      </c>
      <c r="C21" s="316" t="s">
        <v>4</v>
      </c>
      <c r="D21" s="293" t="s">
        <v>94</v>
      </c>
      <c r="E21" s="278" t="s">
        <v>82</v>
      </c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9"/>
    </row>
    <row r="22" spans="1:37" ht="21.75" customHeight="1" x14ac:dyDescent="0.25">
      <c r="A22" s="311"/>
      <c r="B22" s="314"/>
      <c r="C22" s="317"/>
      <c r="D22" s="294"/>
      <c r="E22" s="304" t="s">
        <v>95</v>
      </c>
      <c r="F22" s="306" t="s">
        <v>81</v>
      </c>
      <c r="G22" s="307"/>
      <c r="H22" s="307"/>
      <c r="I22" s="307"/>
      <c r="J22" s="307"/>
      <c r="K22" s="307"/>
      <c r="L22" s="307"/>
      <c r="M22" s="307"/>
      <c r="N22" s="307"/>
      <c r="O22" s="307"/>
      <c r="P22" s="308"/>
    </row>
    <row r="23" spans="1:37" ht="57.75" customHeight="1" thickBot="1" x14ac:dyDescent="0.3">
      <c r="A23" s="312"/>
      <c r="B23" s="315"/>
      <c r="C23" s="318"/>
      <c r="D23" s="295"/>
      <c r="E23" s="305"/>
      <c r="F23" s="94" t="s">
        <v>80</v>
      </c>
      <c r="G23" s="233" t="s">
        <v>79</v>
      </c>
      <c r="H23" s="233" t="s">
        <v>78</v>
      </c>
      <c r="I23" s="94" t="s">
        <v>77</v>
      </c>
      <c r="J23" s="233" t="s">
        <v>76</v>
      </c>
      <c r="K23" s="233" t="s">
        <v>75</v>
      </c>
      <c r="L23" s="233" t="s">
        <v>74</v>
      </c>
      <c r="M23" s="233" t="s">
        <v>73</v>
      </c>
      <c r="N23" s="233" t="s">
        <v>72</v>
      </c>
      <c r="O23" s="233" t="s">
        <v>71</v>
      </c>
      <c r="P23" s="95" t="s">
        <v>70</v>
      </c>
    </row>
    <row r="24" spans="1:37" ht="21.75" customHeight="1" thickBot="1" x14ac:dyDescent="0.3">
      <c r="A24" s="96">
        <v>1</v>
      </c>
      <c r="B24" s="97">
        <v>2</v>
      </c>
      <c r="C24" s="98">
        <v>3</v>
      </c>
      <c r="D24" s="99">
        <v>4</v>
      </c>
      <c r="E24" s="100">
        <v>5</v>
      </c>
      <c r="F24" s="100">
        <v>6</v>
      </c>
      <c r="G24" s="100">
        <v>7</v>
      </c>
      <c r="H24" s="100">
        <v>8</v>
      </c>
      <c r="I24" s="100">
        <v>9</v>
      </c>
      <c r="J24" s="100">
        <v>10</v>
      </c>
      <c r="K24" s="100">
        <v>11</v>
      </c>
      <c r="L24" s="100">
        <v>12</v>
      </c>
      <c r="M24" s="100">
        <v>13</v>
      </c>
      <c r="N24" s="100">
        <v>14</v>
      </c>
      <c r="O24" s="100">
        <v>15</v>
      </c>
      <c r="P24" s="258">
        <v>16</v>
      </c>
    </row>
    <row r="25" spans="1:37" s="106" customFormat="1" ht="20.25" customHeight="1" x14ac:dyDescent="0.25">
      <c r="A25" s="147"/>
      <c r="B25" s="148" t="s">
        <v>69</v>
      </c>
      <c r="C25" s="149"/>
      <c r="D25" s="101"/>
      <c r="E25" s="102"/>
      <c r="F25" s="103"/>
      <c r="G25" s="103"/>
      <c r="H25" s="103"/>
      <c r="I25" s="103"/>
      <c r="J25" s="103"/>
      <c r="K25" s="103"/>
      <c r="L25" s="104"/>
      <c r="M25" s="104"/>
      <c r="N25" s="104"/>
      <c r="O25" s="104"/>
      <c r="P25" s="105"/>
    </row>
    <row r="26" spans="1:37" s="106" customFormat="1" ht="43.5" customHeight="1" x14ac:dyDescent="0.25">
      <c r="A26" s="259">
        <v>1</v>
      </c>
      <c r="B26" s="150" t="s">
        <v>136</v>
      </c>
      <c r="C26" s="151" t="s">
        <v>137</v>
      </c>
      <c r="D26" s="152">
        <f>E26*$D$31</f>
        <v>0</v>
      </c>
      <c r="E26" s="153"/>
      <c r="F26" s="154"/>
      <c r="G26" s="154"/>
      <c r="H26" s="154"/>
      <c r="I26" s="154"/>
      <c r="J26" s="154"/>
      <c r="K26" s="154"/>
      <c r="L26" s="154"/>
      <c r="M26" s="154"/>
      <c r="N26" s="154"/>
      <c r="O26" s="154"/>
      <c r="P26" s="260"/>
      <c r="Q26" s="107"/>
    </row>
    <row r="27" spans="1:37" s="106" customFormat="1" ht="43.5" customHeight="1" x14ac:dyDescent="0.25">
      <c r="A27" s="259">
        <v>2</v>
      </c>
      <c r="B27" s="150" t="s">
        <v>138</v>
      </c>
      <c r="C27" s="151" t="s">
        <v>139</v>
      </c>
      <c r="D27" s="152">
        <f>E27*$D$31</f>
        <v>0</v>
      </c>
      <c r="E27" s="153"/>
      <c r="F27" s="154"/>
      <c r="G27" s="154"/>
      <c r="H27" s="154"/>
      <c r="I27" s="154"/>
      <c r="J27" s="154"/>
      <c r="K27" s="154"/>
      <c r="L27" s="154"/>
      <c r="M27" s="154"/>
      <c r="N27" s="154"/>
      <c r="O27" s="154"/>
      <c r="P27" s="260"/>
      <c r="Q27" s="107"/>
    </row>
    <row r="28" spans="1:37" s="106" customFormat="1" ht="26.25" customHeight="1" x14ac:dyDescent="0.25">
      <c r="A28" s="155"/>
      <c r="B28" s="273" t="s">
        <v>68</v>
      </c>
      <c r="C28" s="274"/>
      <c r="D28" s="156">
        <f>SUM(D26:D27)</f>
        <v>0</v>
      </c>
      <c r="E28" s="157"/>
      <c r="F28" s="158"/>
      <c r="G28" s="158"/>
      <c r="H28" s="158"/>
      <c r="I28" s="158"/>
      <c r="J28" s="158"/>
      <c r="K28" s="158"/>
      <c r="L28" s="158"/>
      <c r="M28" s="158"/>
      <c r="N28" s="158"/>
      <c r="O28" s="158"/>
      <c r="P28" s="261"/>
      <c r="Q28" s="159"/>
    </row>
    <row r="29" spans="1:37" s="106" customFormat="1" ht="17.25" customHeight="1" x14ac:dyDescent="0.25">
      <c r="A29" s="160"/>
      <c r="B29" s="275" t="s">
        <v>98</v>
      </c>
      <c r="C29" s="276"/>
      <c r="D29" s="161">
        <f>E29*D31</f>
        <v>0</v>
      </c>
      <c r="E29" s="162"/>
      <c r="F29" s="162"/>
      <c r="G29" s="162"/>
      <c r="H29" s="162"/>
      <c r="I29" s="162"/>
      <c r="J29" s="162"/>
      <c r="K29" s="162"/>
      <c r="L29" s="162"/>
      <c r="M29" s="162"/>
      <c r="N29" s="163"/>
      <c r="O29" s="163"/>
      <c r="P29" s="262"/>
    </row>
    <row r="30" spans="1:37" s="109" customFormat="1" ht="24.75" customHeight="1" x14ac:dyDescent="0.25">
      <c r="A30" s="164"/>
      <c r="B30" s="283" t="s">
        <v>12</v>
      </c>
      <c r="C30" s="284"/>
      <c r="D30" s="165">
        <f>D28</f>
        <v>0</v>
      </c>
      <c r="E30" s="166"/>
      <c r="F30" s="167"/>
      <c r="G30" s="167"/>
      <c r="H30" s="167"/>
      <c r="I30" s="167"/>
      <c r="J30" s="167"/>
      <c r="K30" s="167"/>
      <c r="L30" s="167"/>
      <c r="M30" s="167"/>
      <c r="N30" s="167"/>
      <c r="O30" s="167"/>
      <c r="P30" s="174"/>
      <c r="Q30" s="108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</row>
    <row r="31" spans="1:37" s="81" customFormat="1" ht="19.5" customHeight="1" x14ac:dyDescent="0.25">
      <c r="A31" s="168"/>
      <c r="B31" s="289" t="s">
        <v>92</v>
      </c>
      <c r="C31" s="290"/>
      <c r="D31" s="234">
        <v>1</v>
      </c>
      <c r="E31" s="169"/>
      <c r="F31" s="170"/>
      <c r="G31" s="170"/>
      <c r="H31" s="170"/>
      <c r="I31" s="170"/>
      <c r="J31" s="170"/>
      <c r="K31" s="170"/>
      <c r="L31" s="170"/>
      <c r="M31" s="170"/>
      <c r="N31" s="170"/>
      <c r="O31" s="171"/>
      <c r="P31" s="172"/>
      <c r="Q31" s="110"/>
      <c r="R31" s="111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112"/>
      <c r="AG31" s="112"/>
      <c r="AH31" s="112"/>
      <c r="AI31" s="112"/>
      <c r="AJ31" s="112"/>
      <c r="AK31" s="112"/>
    </row>
    <row r="32" spans="1:37" s="109" customFormat="1" ht="24.75" customHeight="1" x14ac:dyDescent="0.25">
      <c r="A32" s="164"/>
      <c r="B32" s="291" t="s">
        <v>93</v>
      </c>
      <c r="C32" s="292"/>
      <c r="D32" s="165">
        <f>D28</f>
        <v>0</v>
      </c>
      <c r="E32" s="166"/>
      <c r="F32" s="166"/>
      <c r="G32" s="166"/>
      <c r="H32" s="166"/>
      <c r="I32" s="166"/>
      <c r="J32" s="166"/>
      <c r="K32" s="166"/>
      <c r="L32" s="166"/>
      <c r="M32" s="166"/>
      <c r="N32" s="166"/>
      <c r="O32" s="173"/>
      <c r="P32" s="174"/>
      <c r="Q32" s="82"/>
      <c r="R32" s="108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</row>
    <row r="33" spans="1:37" s="109" customFormat="1" ht="24.75" hidden="1" customHeight="1" x14ac:dyDescent="0.25">
      <c r="A33" s="113"/>
      <c r="B33" s="287" t="s">
        <v>105</v>
      </c>
      <c r="C33" s="288"/>
      <c r="D33" s="175">
        <f>D32*0.22</f>
        <v>0</v>
      </c>
      <c r="E33" s="176">
        <f>E32*0.22</f>
        <v>0</v>
      </c>
      <c r="F33" s="176">
        <f>F32*0.22</f>
        <v>0</v>
      </c>
      <c r="G33" s="176">
        <f t="shared" ref="G33:N33" si="0">G32*0.22</f>
        <v>0</v>
      </c>
      <c r="H33" s="176">
        <f t="shared" si="0"/>
        <v>0</v>
      </c>
      <c r="I33" s="176">
        <f t="shared" si="0"/>
        <v>0</v>
      </c>
      <c r="J33" s="176">
        <f t="shared" si="0"/>
        <v>0</v>
      </c>
      <c r="K33" s="176">
        <f t="shared" si="0"/>
        <v>0</v>
      </c>
      <c r="L33" s="176">
        <f t="shared" si="0"/>
        <v>0</v>
      </c>
      <c r="M33" s="176">
        <f t="shared" si="0"/>
        <v>0</v>
      </c>
      <c r="N33" s="176">
        <f t="shared" si="0"/>
        <v>0</v>
      </c>
      <c r="O33" s="177"/>
      <c r="P33" s="178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</row>
    <row r="34" spans="1:37" s="109" customFormat="1" ht="24.75" hidden="1" customHeight="1" thickBot="1" x14ac:dyDescent="0.3">
      <c r="A34" s="114"/>
      <c r="B34" s="283" t="s">
        <v>10</v>
      </c>
      <c r="C34" s="284"/>
      <c r="D34" s="179">
        <f>D32+D33</f>
        <v>0</v>
      </c>
      <c r="E34" s="166">
        <f>E32+E33</f>
        <v>0</v>
      </c>
      <c r="F34" s="166">
        <f t="shared" ref="F34:N34" si="1">F32+F33</f>
        <v>0</v>
      </c>
      <c r="G34" s="166">
        <f t="shared" si="1"/>
        <v>0</v>
      </c>
      <c r="H34" s="166">
        <f t="shared" si="1"/>
        <v>0</v>
      </c>
      <c r="I34" s="166">
        <f t="shared" si="1"/>
        <v>0</v>
      </c>
      <c r="J34" s="166">
        <f t="shared" si="1"/>
        <v>0</v>
      </c>
      <c r="K34" s="166">
        <f t="shared" si="1"/>
        <v>0</v>
      </c>
      <c r="L34" s="166">
        <f t="shared" si="1"/>
        <v>0</v>
      </c>
      <c r="M34" s="166">
        <f t="shared" si="1"/>
        <v>0</v>
      </c>
      <c r="N34" s="166">
        <f t="shared" si="1"/>
        <v>0</v>
      </c>
      <c r="O34" s="167"/>
      <c r="P34" s="174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</row>
    <row r="35" spans="1:37" ht="15" customHeight="1" x14ac:dyDescent="0.25">
      <c r="A35" s="300" t="s">
        <v>6</v>
      </c>
      <c r="B35" s="301"/>
      <c r="C35" s="301"/>
      <c r="D35" s="302"/>
      <c r="E35" s="301"/>
      <c r="F35" s="301"/>
      <c r="G35" s="301"/>
      <c r="H35" s="303"/>
      <c r="I35" s="115"/>
      <c r="J35" s="115"/>
      <c r="K35" s="115"/>
      <c r="L35" s="116"/>
      <c r="M35" s="116"/>
      <c r="N35" s="116"/>
      <c r="O35" s="116"/>
      <c r="P35" s="117"/>
    </row>
    <row r="36" spans="1:37" ht="21" customHeight="1" x14ac:dyDescent="0.25">
      <c r="A36" s="118"/>
      <c r="B36" s="296" t="s">
        <v>5</v>
      </c>
      <c r="C36" s="297"/>
      <c r="D36" s="180">
        <v>0</v>
      </c>
      <c r="E36" s="181"/>
      <c r="F36" s="119"/>
      <c r="G36" s="119"/>
      <c r="H36" s="120"/>
      <c r="I36" s="182"/>
      <c r="J36" s="121"/>
      <c r="K36" s="121"/>
      <c r="L36" s="122"/>
      <c r="M36" s="122"/>
      <c r="N36" s="122"/>
      <c r="O36" s="122"/>
      <c r="P36" s="123"/>
      <c r="Q36" s="124"/>
    </row>
    <row r="37" spans="1:37" ht="23.25" customHeight="1" x14ac:dyDescent="0.25">
      <c r="A37" s="118"/>
      <c r="B37" s="296" t="s">
        <v>7</v>
      </c>
      <c r="C37" s="297"/>
      <c r="D37" s="183">
        <v>0</v>
      </c>
      <c r="E37" s="119"/>
      <c r="F37" s="119"/>
      <c r="G37" s="119"/>
      <c r="H37" s="120"/>
      <c r="I37" s="182"/>
      <c r="J37" s="125"/>
      <c r="K37" s="121"/>
      <c r="L37" s="122"/>
      <c r="M37" s="122"/>
      <c r="N37" s="122"/>
      <c r="O37" s="122"/>
      <c r="P37" s="123"/>
    </row>
    <row r="38" spans="1:37" ht="21.75" customHeight="1" thickBot="1" x14ac:dyDescent="0.3">
      <c r="A38" s="126"/>
      <c r="B38" s="298" t="s">
        <v>8</v>
      </c>
      <c r="C38" s="299"/>
      <c r="D38" s="127">
        <f>D32+D36+D37</f>
        <v>0</v>
      </c>
      <c r="E38" s="127"/>
      <c r="F38" s="127"/>
      <c r="G38" s="127"/>
      <c r="H38" s="128"/>
      <c r="I38" s="184"/>
      <c r="J38" s="128"/>
      <c r="K38" s="128"/>
      <c r="L38" s="129"/>
      <c r="M38" s="129"/>
      <c r="N38" s="129"/>
      <c r="O38" s="129"/>
      <c r="P38" s="130"/>
    </row>
    <row r="39" spans="1:37" hidden="1" x14ac:dyDescent="0.25">
      <c r="A39" s="89"/>
      <c r="B39" s="131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</row>
    <row r="40" spans="1:37" hidden="1" x14ac:dyDescent="0.25">
      <c r="A40" s="89"/>
      <c r="B40" s="131"/>
      <c r="C40" s="132"/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133"/>
    </row>
    <row r="41" spans="1:37" ht="17.25" customHeight="1" x14ac:dyDescent="0.25">
      <c r="A41" s="285" t="s">
        <v>67</v>
      </c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</row>
    <row r="42" spans="1:37" ht="17.25" customHeight="1" x14ac:dyDescent="0.25">
      <c r="A42" s="277" t="s">
        <v>66</v>
      </c>
      <c r="B42" s="277"/>
      <c r="C42" s="277"/>
      <c r="D42" s="277"/>
      <c r="E42" s="277"/>
      <c r="F42" s="277"/>
      <c r="G42" s="277"/>
      <c r="H42" s="277"/>
      <c r="I42" s="277"/>
      <c r="J42" s="277"/>
      <c r="K42" s="277"/>
      <c r="L42" s="277"/>
      <c r="M42" s="277"/>
      <c r="N42" s="277"/>
      <c r="O42" s="277"/>
      <c r="P42" s="277"/>
    </row>
    <row r="43" spans="1:37" ht="17.25" customHeight="1" x14ac:dyDescent="0.25">
      <c r="A43" s="277" t="s">
        <v>65</v>
      </c>
      <c r="B43" s="277"/>
      <c r="C43" s="277"/>
      <c r="D43" s="277"/>
      <c r="E43" s="277"/>
      <c r="F43" s="277"/>
      <c r="G43" s="277"/>
      <c r="H43" s="277"/>
      <c r="I43" s="277"/>
      <c r="J43" s="277"/>
      <c r="K43" s="277"/>
      <c r="L43" s="277"/>
      <c r="M43" s="277"/>
      <c r="N43" s="277"/>
      <c r="O43" s="277"/>
      <c r="P43" s="277"/>
    </row>
    <row r="44" spans="1:37" ht="17.25" customHeight="1" x14ac:dyDescent="0.25">
      <c r="A44" s="185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</row>
    <row r="45" spans="1:37" ht="21" customHeight="1" x14ac:dyDescent="0.2">
      <c r="A45" s="83"/>
      <c r="B45" s="186" t="s">
        <v>96</v>
      </c>
      <c r="C45" s="186"/>
      <c r="D45" s="187"/>
      <c r="E45" s="187"/>
      <c r="F45" s="188"/>
      <c r="G45" s="87" t="s">
        <v>9</v>
      </c>
      <c r="H45" s="189"/>
      <c r="I45" s="89"/>
      <c r="J45" s="134"/>
      <c r="K45" s="134"/>
      <c r="L45" s="134"/>
      <c r="M45" s="134"/>
      <c r="N45" s="134"/>
      <c r="O45" s="134"/>
      <c r="P45" s="134"/>
    </row>
    <row r="46" spans="1:37" ht="10.5" customHeight="1" x14ac:dyDescent="0.25">
      <c r="A46" s="83"/>
      <c r="B46" s="186"/>
      <c r="C46" s="186"/>
      <c r="D46" s="190"/>
      <c r="E46" s="190"/>
      <c r="F46" s="189"/>
      <c r="G46" s="88"/>
      <c r="H46" s="189"/>
      <c r="I46" s="89"/>
      <c r="J46" s="134"/>
      <c r="K46" s="134"/>
      <c r="L46" s="134"/>
      <c r="M46" s="134"/>
      <c r="N46" s="134"/>
      <c r="O46" s="134"/>
      <c r="P46" s="134"/>
    </row>
    <row r="47" spans="1:37" ht="23.25" customHeight="1" x14ac:dyDescent="0.2">
      <c r="A47" s="83"/>
      <c r="B47" s="88" t="s">
        <v>99</v>
      </c>
      <c r="C47" s="189"/>
      <c r="D47" s="188"/>
      <c r="E47" s="188"/>
      <c r="F47" s="188"/>
      <c r="G47" s="87" t="s">
        <v>100</v>
      </c>
      <c r="H47" s="189"/>
      <c r="I47" s="89"/>
      <c r="J47" s="134"/>
      <c r="K47" s="134"/>
      <c r="L47" s="134"/>
      <c r="M47" s="134"/>
      <c r="N47" s="134"/>
      <c r="O47" s="134"/>
      <c r="P47" s="134"/>
    </row>
    <row r="48" spans="1:37" ht="40.5" customHeight="1" x14ac:dyDescent="0.25"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6"/>
      <c r="P48" s="136"/>
    </row>
    <row r="49" spans="3:16" x14ac:dyDescent="0.25">
      <c r="C49" s="137"/>
      <c r="D49" s="135"/>
      <c r="E49" s="135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</row>
    <row r="50" spans="3:16" x14ac:dyDescent="0.25">
      <c r="C50" s="137"/>
      <c r="D50" s="137"/>
      <c r="E50" s="137"/>
      <c r="F50" s="137"/>
      <c r="G50" s="138"/>
      <c r="H50" s="137"/>
      <c r="I50" s="137"/>
      <c r="J50" s="137"/>
      <c r="K50" s="137"/>
      <c r="L50" s="137"/>
      <c r="M50" s="137"/>
      <c r="N50" s="137"/>
      <c r="O50" s="137"/>
      <c r="P50" s="137"/>
    </row>
    <row r="51" spans="3:16" x14ac:dyDescent="0.25">
      <c r="C51" s="137"/>
      <c r="D51" s="135"/>
      <c r="E51" s="135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</row>
    <row r="52" spans="3:16" x14ac:dyDescent="0.25">
      <c r="C52" s="137"/>
      <c r="D52" s="137"/>
      <c r="E52" s="137"/>
      <c r="F52" s="137"/>
      <c r="G52" s="138"/>
      <c r="H52" s="137"/>
      <c r="I52" s="137"/>
      <c r="J52" s="137"/>
      <c r="K52" s="137"/>
      <c r="L52" s="137"/>
      <c r="M52" s="137"/>
      <c r="N52" s="137"/>
      <c r="O52" s="137"/>
      <c r="P52" s="137"/>
    </row>
    <row r="53" spans="3:16" x14ac:dyDescent="0.25">
      <c r="C53" s="137"/>
      <c r="D53" s="137"/>
      <c r="E53" s="137"/>
      <c r="F53" s="137"/>
      <c r="G53" s="138"/>
      <c r="H53" s="137"/>
      <c r="I53" s="137"/>
      <c r="J53" s="137"/>
      <c r="K53" s="137"/>
      <c r="L53" s="137"/>
      <c r="M53" s="137"/>
      <c r="N53" s="137"/>
      <c r="O53" s="137"/>
      <c r="P53" s="137"/>
    </row>
    <row r="54" spans="3:16" x14ac:dyDescent="0.25">
      <c r="C54" s="137"/>
      <c r="D54" s="137"/>
      <c r="E54" s="137"/>
      <c r="F54" s="137"/>
      <c r="G54" s="138"/>
      <c r="H54" s="137"/>
      <c r="I54" s="137"/>
      <c r="J54" s="137"/>
      <c r="K54" s="137"/>
      <c r="L54" s="137"/>
      <c r="M54" s="137"/>
      <c r="N54" s="137"/>
      <c r="O54" s="137"/>
      <c r="P54" s="137"/>
    </row>
    <row r="55" spans="3:16" x14ac:dyDescent="0.25">
      <c r="C55" s="137"/>
      <c r="D55" s="137"/>
      <c r="E55" s="137"/>
      <c r="F55" s="137"/>
      <c r="G55" s="138"/>
      <c r="H55" s="137"/>
      <c r="I55" s="137"/>
      <c r="J55" s="137"/>
      <c r="K55" s="137"/>
      <c r="L55" s="137"/>
      <c r="M55" s="137"/>
      <c r="N55" s="137"/>
      <c r="O55" s="137"/>
      <c r="P55" s="137"/>
    </row>
    <row r="56" spans="3:16" x14ac:dyDescent="0.25">
      <c r="C56" s="137"/>
      <c r="D56" s="137"/>
      <c r="E56" s="137"/>
      <c r="F56" s="137"/>
      <c r="G56" s="138"/>
      <c r="H56" s="137"/>
      <c r="I56" s="137"/>
      <c r="J56" s="137"/>
      <c r="K56" s="137"/>
      <c r="L56" s="137"/>
      <c r="M56" s="137"/>
      <c r="N56" s="137"/>
      <c r="O56" s="137"/>
      <c r="P56" s="137"/>
    </row>
    <row r="57" spans="3:16" x14ac:dyDescent="0.25">
      <c r="C57" s="137"/>
      <c r="D57" s="137"/>
      <c r="E57" s="137"/>
      <c r="F57" s="137"/>
      <c r="G57" s="138"/>
      <c r="H57" s="137"/>
      <c r="I57" s="137"/>
      <c r="J57" s="137"/>
      <c r="K57" s="137"/>
      <c r="L57" s="137"/>
      <c r="M57" s="137"/>
      <c r="N57" s="137"/>
      <c r="O57" s="137"/>
      <c r="P57" s="137"/>
    </row>
    <row r="58" spans="3:16" x14ac:dyDescent="0.25">
      <c r="C58" s="137"/>
      <c r="D58" s="137"/>
      <c r="E58" s="137"/>
      <c r="F58" s="137"/>
      <c r="G58" s="138"/>
      <c r="H58" s="137"/>
      <c r="I58" s="137"/>
      <c r="J58" s="137"/>
      <c r="K58" s="137"/>
      <c r="L58" s="137"/>
      <c r="M58" s="137"/>
      <c r="N58" s="137"/>
      <c r="O58" s="137"/>
      <c r="P58" s="137"/>
    </row>
    <row r="59" spans="3:16" x14ac:dyDescent="0.25">
      <c r="C59" s="137"/>
      <c r="D59" s="137"/>
      <c r="E59" s="137"/>
      <c r="F59" s="137"/>
      <c r="G59" s="138"/>
      <c r="H59" s="137"/>
      <c r="I59" s="137"/>
      <c r="J59" s="137"/>
      <c r="K59" s="137"/>
      <c r="L59" s="137"/>
      <c r="M59" s="137"/>
      <c r="N59" s="137"/>
      <c r="O59" s="137"/>
      <c r="P59" s="137"/>
    </row>
    <row r="60" spans="3:16" x14ac:dyDescent="0.25">
      <c r="C60" s="137"/>
      <c r="D60" s="137"/>
      <c r="E60" s="137"/>
      <c r="F60" s="137"/>
      <c r="G60" s="138"/>
      <c r="H60" s="137"/>
      <c r="I60" s="137"/>
      <c r="J60" s="137"/>
      <c r="K60" s="137"/>
      <c r="L60" s="137"/>
      <c r="M60" s="137"/>
      <c r="N60" s="137"/>
      <c r="O60" s="137"/>
      <c r="P60" s="137"/>
    </row>
    <row r="61" spans="3:16" x14ac:dyDescent="0.25">
      <c r="C61" s="137"/>
      <c r="D61" s="137"/>
      <c r="E61" s="137"/>
      <c r="F61" s="137"/>
      <c r="G61" s="138"/>
      <c r="H61" s="137"/>
      <c r="I61" s="137"/>
      <c r="J61" s="137"/>
      <c r="K61" s="137"/>
      <c r="L61" s="137"/>
      <c r="M61" s="137"/>
      <c r="N61" s="137"/>
      <c r="O61" s="137"/>
      <c r="P61" s="137"/>
    </row>
    <row r="62" spans="3:16" ht="27" customHeight="1" x14ac:dyDescent="0.25">
      <c r="C62" s="137"/>
      <c r="D62" s="137"/>
      <c r="E62" s="137"/>
      <c r="F62" s="137"/>
      <c r="G62" s="138"/>
      <c r="H62" s="137"/>
      <c r="I62" s="137"/>
      <c r="J62" s="137"/>
      <c r="K62" s="137"/>
      <c r="L62" s="137"/>
      <c r="M62" s="137"/>
      <c r="N62" s="137"/>
      <c r="O62" s="137"/>
      <c r="P62" s="137"/>
    </row>
    <row r="63" spans="3:16" x14ac:dyDescent="0.25">
      <c r="C63" s="137"/>
      <c r="D63" s="137"/>
      <c r="E63" s="137"/>
      <c r="F63" s="137"/>
      <c r="G63" s="138"/>
      <c r="H63" s="137"/>
      <c r="I63" s="137"/>
      <c r="J63" s="137"/>
      <c r="K63" s="137"/>
      <c r="L63" s="137"/>
      <c r="M63" s="137"/>
      <c r="N63" s="137"/>
      <c r="O63" s="137"/>
      <c r="P63" s="137"/>
    </row>
    <row r="64" spans="3:16" x14ac:dyDescent="0.25">
      <c r="C64" s="137"/>
      <c r="D64" s="137"/>
      <c r="E64" s="137"/>
      <c r="F64" s="137"/>
      <c r="G64" s="138"/>
      <c r="H64" s="137"/>
      <c r="I64" s="137"/>
      <c r="J64" s="137"/>
      <c r="K64" s="137"/>
      <c r="L64" s="137"/>
      <c r="M64" s="137"/>
      <c r="N64" s="137"/>
      <c r="O64" s="137"/>
      <c r="P64" s="137"/>
    </row>
    <row r="65" spans="3:16" x14ac:dyDescent="0.25">
      <c r="C65" s="137"/>
      <c r="D65" s="137"/>
      <c r="E65" s="137"/>
      <c r="F65" s="137"/>
      <c r="G65" s="138"/>
      <c r="H65" s="137"/>
      <c r="I65" s="137"/>
      <c r="J65" s="137"/>
      <c r="K65" s="137"/>
      <c r="L65" s="137"/>
      <c r="M65" s="137"/>
      <c r="N65" s="137"/>
      <c r="O65" s="137"/>
      <c r="P65" s="137"/>
    </row>
    <row r="66" spans="3:16" x14ac:dyDescent="0.25">
      <c r="C66" s="137"/>
      <c r="D66" s="137"/>
      <c r="E66" s="137"/>
      <c r="F66" s="137"/>
      <c r="G66" s="138"/>
      <c r="H66" s="137"/>
      <c r="I66" s="137"/>
      <c r="J66" s="137"/>
      <c r="K66" s="137"/>
      <c r="L66" s="137"/>
      <c r="M66" s="137"/>
      <c r="N66" s="137"/>
      <c r="O66" s="137"/>
      <c r="P66" s="137"/>
    </row>
    <row r="67" spans="3:16" x14ac:dyDescent="0.25">
      <c r="C67" s="137"/>
      <c r="D67" s="137"/>
      <c r="E67" s="137"/>
      <c r="F67" s="137"/>
      <c r="G67" s="138"/>
      <c r="H67" s="137"/>
      <c r="I67" s="137"/>
      <c r="J67" s="137"/>
      <c r="K67" s="137"/>
      <c r="L67" s="137"/>
      <c r="M67" s="137"/>
      <c r="N67" s="137"/>
      <c r="O67" s="137"/>
      <c r="P67" s="137"/>
    </row>
    <row r="68" spans="3:16" x14ac:dyDescent="0.25">
      <c r="C68" s="137"/>
      <c r="D68" s="137"/>
      <c r="E68" s="137"/>
      <c r="F68" s="137"/>
      <c r="G68" s="138"/>
      <c r="H68" s="137"/>
      <c r="I68" s="137"/>
      <c r="J68" s="137"/>
      <c r="K68" s="137"/>
      <c r="L68" s="137"/>
      <c r="M68" s="137"/>
      <c r="N68" s="137"/>
      <c r="O68" s="137"/>
      <c r="P68" s="137"/>
    </row>
    <row r="69" spans="3:16" x14ac:dyDescent="0.25">
      <c r="C69" s="137"/>
      <c r="D69" s="137"/>
      <c r="E69" s="137"/>
      <c r="F69" s="137"/>
      <c r="G69" s="138"/>
      <c r="H69" s="137"/>
      <c r="I69" s="137"/>
      <c r="J69" s="137"/>
      <c r="K69" s="137"/>
      <c r="L69" s="137"/>
      <c r="M69" s="137"/>
      <c r="N69" s="137"/>
      <c r="O69" s="137"/>
      <c r="P69" s="137"/>
    </row>
    <row r="70" spans="3:16" x14ac:dyDescent="0.25">
      <c r="C70" s="137"/>
      <c r="D70" s="137"/>
      <c r="E70" s="137"/>
      <c r="F70" s="137"/>
      <c r="G70" s="138"/>
      <c r="H70" s="137"/>
      <c r="I70" s="137"/>
      <c r="J70" s="137"/>
      <c r="K70" s="137"/>
      <c r="L70" s="137"/>
      <c r="M70" s="137"/>
      <c r="N70" s="137"/>
      <c r="O70" s="137"/>
      <c r="P70" s="137"/>
    </row>
    <row r="71" spans="3:16" x14ac:dyDescent="0.25">
      <c r="C71" s="137"/>
      <c r="D71" s="137"/>
      <c r="E71" s="137"/>
      <c r="F71" s="137"/>
      <c r="G71" s="138"/>
      <c r="H71" s="137"/>
      <c r="I71" s="137"/>
      <c r="J71" s="137"/>
      <c r="K71" s="137"/>
      <c r="L71" s="137"/>
      <c r="M71" s="137"/>
      <c r="N71" s="137"/>
      <c r="O71" s="137"/>
      <c r="P71" s="137"/>
    </row>
    <row r="72" spans="3:16" x14ac:dyDescent="0.25">
      <c r="C72" s="137"/>
      <c r="D72" s="137"/>
      <c r="E72" s="137"/>
      <c r="F72" s="137"/>
      <c r="G72" s="138"/>
      <c r="H72" s="137"/>
      <c r="I72" s="137"/>
      <c r="J72" s="137"/>
      <c r="K72" s="137"/>
      <c r="L72" s="137"/>
      <c r="M72" s="137"/>
      <c r="N72" s="137"/>
      <c r="O72" s="137"/>
      <c r="P72" s="137"/>
    </row>
    <row r="73" spans="3:16" x14ac:dyDescent="0.25">
      <c r="C73" s="137"/>
      <c r="D73" s="137"/>
      <c r="E73" s="137"/>
      <c r="F73" s="137"/>
      <c r="G73" s="138"/>
      <c r="H73" s="137"/>
      <c r="I73" s="137"/>
      <c r="J73" s="137"/>
      <c r="K73" s="137"/>
      <c r="L73" s="137"/>
      <c r="M73" s="137"/>
      <c r="N73" s="137"/>
      <c r="O73" s="137"/>
      <c r="P73" s="137"/>
    </row>
    <row r="74" spans="3:16" x14ac:dyDescent="0.25">
      <c r="C74" s="137"/>
      <c r="D74" s="137"/>
      <c r="E74" s="137"/>
      <c r="F74" s="137"/>
      <c r="G74" s="138"/>
      <c r="H74" s="137"/>
      <c r="I74" s="137"/>
      <c r="J74" s="137"/>
      <c r="K74" s="137"/>
      <c r="L74" s="137"/>
      <c r="M74" s="137"/>
      <c r="N74" s="137"/>
      <c r="O74" s="137"/>
      <c r="P74" s="137"/>
    </row>
    <row r="75" spans="3:16" x14ac:dyDescent="0.25">
      <c r="C75" s="137"/>
      <c r="D75" s="137"/>
      <c r="E75" s="137"/>
      <c r="F75" s="137"/>
      <c r="G75" s="138"/>
      <c r="H75" s="137"/>
      <c r="I75" s="137"/>
      <c r="J75" s="137"/>
      <c r="K75" s="137"/>
      <c r="L75" s="137"/>
      <c r="M75" s="137"/>
      <c r="N75" s="137"/>
      <c r="O75" s="137"/>
      <c r="P75" s="137"/>
    </row>
    <row r="76" spans="3:16" x14ac:dyDescent="0.25">
      <c r="C76" s="137"/>
      <c r="D76" s="137"/>
      <c r="E76" s="137"/>
      <c r="F76" s="137"/>
      <c r="G76" s="138"/>
      <c r="H76" s="137"/>
      <c r="I76" s="137"/>
      <c r="J76" s="137"/>
      <c r="K76" s="137"/>
      <c r="L76" s="137"/>
      <c r="M76" s="137"/>
      <c r="N76" s="137"/>
      <c r="O76" s="137"/>
      <c r="P76" s="137"/>
    </row>
    <row r="77" spans="3:16" x14ac:dyDescent="0.25">
      <c r="C77" s="137"/>
      <c r="D77" s="137"/>
      <c r="E77" s="137"/>
      <c r="F77" s="137"/>
      <c r="G77" s="138"/>
      <c r="H77" s="137"/>
      <c r="I77" s="137"/>
      <c r="J77" s="137"/>
      <c r="K77" s="137"/>
      <c r="L77" s="137"/>
      <c r="M77" s="137"/>
      <c r="N77" s="137"/>
      <c r="O77" s="137"/>
      <c r="P77" s="137"/>
    </row>
    <row r="78" spans="3:16" x14ac:dyDescent="0.25">
      <c r="C78" s="137"/>
      <c r="D78" s="137"/>
      <c r="E78" s="137"/>
      <c r="F78" s="137"/>
      <c r="G78" s="138"/>
      <c r="H78" s="137"/>
      <c r="I78" s="137"/>
      <c r="J78" s="137"/>
      <c r="K78" s="137"/>
      <c r="L78" s="137"/>
      <c r="M78" s="137"/>
      <c r="N78" s="137"/>
      <c r="O78" s="137"/>
      <c r="P78" s="137"/>
    </row>
    <row r="79" spans="3:16" x14ac:dyDescent="0.25">
      <c r="C79" s="137"/>
      <c r="D79" s="137"/>
      <c r="E79" s="137"/>
      <c r="F79" s="137"/>
      <c r="G79" s="138"/>
      <c r="H79" s="137"/>
      <c r="I79" s="137"/>
      <c r="J79" s="137"/>
      <c r="K79" s="137"/>
      <c r="L79" s="137"/>
      <c r="M79" s="137"/>
      <c r="N79" s="137"/>
      <c r="O79" s="137"/>
      <c r="P79" s="137"/>
    </row>
    <row r="80" spans="3:16" x14ac:dyDescent="0.25">
      <c r="C80" s="137"/>
      <c r="D80" s="137"/>
      <c r="E80" s="137"/>
      <c r="F80" s="137"/>
      <c r="G80" s="138"/>
      <c r="H80" s="137"/>
      <c r="I80" s="137"/>
      <c r="J80" s="137"/>
      <c r="K80" s="137"/>
      <c r="L80" s="137"/>
      <c r="M80" s="137"/>
      <c r="N80" s="137"/>
      <c r="O80" s="137"/>
      <c r="P80" s="137"/>
    </row>
    <row r="81" spans="3:16" x14ac:dyDescent="0.25">
      <c r="C81" s="137"/>
      <c r="D81" s="137"/>
      <c r="E81" s="137"/>
      <c r="F81" s="137"/>
      <c r="G81" s="138"/>
      <c r="H81" s="137"/>
      <c r="I81" s="137"/>
      <c r="J81" s="137"/>
      <c r="K81" s="137"/>
      <c r="L81" s="137"/>
      <c r="M81" s="137"/>
      <c r="N81" s="137"/>
      <c r="O81" s="137"/>
      <c r="P81" s="137"/>
    </row>
    <row r="82" spans="3:16" x14ac:dyDescent="0.25">
      <c r="C82" s="137"/>
      <c r="D82" s="137"/>
      <c r="E82" s="137"/>
      <c r="F82" s="137"/>
      <c r="G82" s="138"/>
      <c r="H82" s="137"/>
      <c r="I82" s="137"/>
      <c r="J82" s="137"/>
      <c r="K82" s="137"/>
      <c r="L82" s="137"/>
      <c r="M82" s="137"/>
      <c r="N82" s="137"/>
      <c r="O82" s="137"/>
      <c r="P82" s="137"/>
    </row>
  </sheetData>
  <mergeCells count="37">
    <mergeCell ref="B4:C4"/>
    <mergeCell ref="B5:C5"/>
    <mergeCell ref="B8:C8"/>
    <mergeCell ref="J10:P10"/>
    <mergeCell ref="A13:P13"/>
    <mergeCell ref="A11:P11"/>
    <mergeCell ref="N5:P5"/>
    <mergeCell ref="A21:A23"/>
    <mergeCell ref="B21:B23"/>
    <mergeCell ref="C21:C23"/>
    <mergeCell ref="A15:P15"/>
    <mergeCell ref="A20:P20"/>
    <mergeCell ref="C19:E19"/>
    <mergeCell ref="B36:C36"/>
    <mergeCell ref="B38:C38"/>
    <mergeCell ref="B37:C37"/>
    <mergeCell ref="A35:H35"/>
    <mergeCell ref="I19:K19"/>
    <mergeCell ref="E22:E23"/>
    <mergeCell ref="F22:P22"/>
    <mergeCell ref="A19:B19"/>
    <mergeCell ref="B28:C28"/>
    <mergeCell ref="B29:C29"/>
    <mergeCell ref="A43:P43"/>
    <mergeCell ref="E21:P21"/>
    <mergeCell ref="A17:B17"/>
    <mergeCell ref="C17:E17"/>
    <mergeCell ref="A18:B18"/>
    <mergeCell ref="C18:E18"/>
    <mergeCell ref="B30:C30"/>
    <mergeCell ref="A41:P41"/>
    <mergeCell ref="B33:C33"/>
    <mergeCell ref="B31:C31"/>
    <mergeCell ref="B32:C32"/>
    <mergeCell ref="D21:D23"/>
    <mergeCell ref="A42:P42"/>
    <mergeCell ref="B34:C34"/>
  </mergeCells>
  <printOptions horizontalCentered="1"/>
  <pageMargins left="0.39370078740157483" right="0.11811023622047245" top="0.59055118110236227" bottom="0.59055118110236227" header="0.11811023622047245" footer="0.11811023622047245"/>
  <pageSetup paperSize="9" scale="50" fitToHeight="10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pageSetUpPr autoPageBreaks="0" fitToPage="1"/>
  </sheetPr>
  <dimension ref="A1:F34"/>
  <sheetViews>
    <sheetView showGridLines="0" view="pageBreakPreview" zoomScale="130" zoomScaleNormal="120" zoomScaleSheetLayoutView="130" workbookViewId="0">
      <selection activeCell="D15" sqref="D15:E16"/>
    </sheetView>
  </sheetViews>
  <sheetFormatPr defaultRowHeight="12.75" x14ac:dyDescent="0.2"/>
  <cols>
    <col min="1" max="1" width="5.5703125" style="4" customWidth="1"/>
    <col min="2" max="2" width="36.85546875" style="2" customWidth="1"/>
    <col min="3" max="3" width="14.28515625" style="16" customWidth="1"/>
    <col min="4" max="5" width="15.42578125" style="4" customWidth="1"/>
    <col min="6" max="6" width="12.140625" style="4" customWidth="1"/>
    <col min="7" max="9" width="9.42578125" style="4" customWidth="1"/>
    <col min="10" max="16384" width="9.140625" style="4"/>
  </cols>
  <sheetData>
    <row r="1" spans="1:6" x14ac:dyDescent="0.2">
      <c r="D1" s="3"/>
      <c r="E1" s="8" t="s">
        <v>52</v>
      </c>
    </row>
    <row r="2" spans="1:6" x14ac:dyDescent="0.2">
      <c r="D2" s="3"/>
      <c r="E2" s="8" t="s">
        <v>135</v>
      </c>
    </row>
    <row r="3" spans="1:6" x14ac:dyDescent="0.2">
      <c r="D3" s="3"/>
      <c r="E3" s="3"/>
    </row>
    <row r="4" spans="1:6" s="36" customFormat="1" x14ac:dyDescent="0.2">
      <c r="A4" s="17" t="s">
        <v>91</v>
      </c>
      <c r="B4" s="33"/>
      <c r="C4" s="34"/>
      <c r="D4" s="35"/>
      <c r="F4" s="37"/>
    </row>
    <row r="5" spans="1:6" s="36" customFormat="1" x14ac:dyDescent="0.2">
      <c r="A5" s="17" t="s">
        <v>117</v>
      </c>
      <c r="B5" s="17"/>
      <c r="C5" s="34"/>
      <c r="D5" s="35"/>
      <c r="F5" s="37"/>
    </row>
    <row r="6" spans="1:6" x14ac:dyDescent="0.2">
      <c r="D6" s="3"/>
      <c r="E6" s="3"/>
    </row>
    <row r="7" spans="1:6" ht="14.25" customHeight="1" x14ac:dyDescent="0.2">
      <c r="A7" s="329" t="s">
        <v>31</v>
      </c>
      <c r="B7" s="329"/>
      <c r="C7" s="329"/>
      <c r="D7" s="329"/>
      <c r="E7" s="329"/>
    </row>
    <row r="8" spans="1:6" x14ac:dyDescent="0.2">
      <c r="A8" s="329" t="s">
        <v>32</v>
      </c>
      <c r="B8" s="329"/>
      <c r="C8" s="329"/>
      <c r="D8" s="329"/>
      <c r="E8" s="329"/>
    </row>
    <row r="9" spans="1:6" s="18" customFormat="1" ht="34.5" customHeight="1" x14ac:dyDescent="0.2">
      <c r="A9" s="330" t="s">
        <v>123</v>
      </c>
      <c r="B9" s="330"/>
      <c r="C9" s="330"/>
      <c r="D9" s="330"/>
      <c r="E9" s="330"/>
    </row>
    <row r="10" spans="1:6" ht="18" customHeight="1" thickBot="1" x14ac:dyDescent="0.25">
      <c r="A10" s="2"/>
      <c r="C10" s="19"/>
    </row>
    <row r="11" spans="1:6" ht="20.25" customHeight="1" x14ac:dyDescent="0.2">
      <c r="A11" s="331" t="s">
        <v>30</v>
      </c>
      <c r="B11" s="333" t="s">
        <v>29</v>
      </c>
      <c r="C11" s="333" t="s">
        <v>33</v>
      </c>
      <c r="D11" s="335" t="s">
        <v>54</v>
      </c>
      <c r="E11" s="336"/>
    </row>
    <row r="12" spans="1:6" ht="49.5" customHeight="1" x14ac:dyDescent="0.2">
      <c r="A12" s="332"/>
      <c r="B12" s="334"/>
      <c r="C12" s="334"/>
      <c r="D12" s="20" t="s">
        <v>118</v>
      </c>
      <c r="E12" s="21" t="s">
        <v>144</v>
      </c>
    </row>
    <row r="13" spans="1:6" s="40" customFormat="1" ht="14.25" customHeight="1" x14ac:dyDescent="0.25">
      <c r="A13" s="38">
        <v>1</v>
      </c>
      <c r="B13" s="14">
        <v>2</v>
      </c>
      <c r="C13" s="39">
        <v>3</v>
      </c>
      <c r="D13" s="14">
        <v>4</v>
      </c>
      <c r="E13" s="14">
        <v>5</v>
      </c>
    </row>
    <row r="14" spans="1:6" s="40" customFormat="1" ht="23.25" customHeight="1" x14ac:dyDescent="0.25">
      <c r="A14" s="191">
        <v>1</v>
      </c>
      <c r="B14" s="236" t="str">
        <f>'Пр.2 РДЦ'!B26</f>
        <v>Силовое электрооборудование</v>
      </c>
      <c r="C14" s="192">
        <f>'Пр.2 РДЦ'!D26</f>
        <v>0</v>
      </c>
      <c r="D14" s="356">
        <f>C14</f>
        <v>0</v>
      </c>
      <c r="E14" s="192"/>
    </row>
    <row r="15" spans="1:6" s="40" customFormat="1" ht="23.25" customHeight="1" x14ac:dyDescent="0.25">
      <c r="A15" s="191">
        <v>2</v>
      </c>
      <c r="B15" s="236" t="str">
        <f>'Пр.2 РДЦ'!B27</f>
        <v>Технологические решения</v>
      </c>
      <c r="C15" s="192">
        <f>'Пр.2 РДЦ'!D27</f>
        <v>0</v>
      </c>
      <c r="D15" s="356"/>
      <c r="E15" s="356"/>
    </row>
    <row r="16" spans="1:6" s="24" customFormat="1" ht="21.75" customHeight="1" x14ac:dyDescent="0.25">
      <c r="A16" s="193"/>
      <c r="B16" s="194" t="s">
        <v>34</v>
      </c>
      <c r="C16" s="237">
        <f>SUM(C14:C15)</f>
        <v>0</v>
      </c>
      <c r="D16" s="237"/>
      <c r="E16" s="237"/>
      <c r="F16" s="23"/>
    </row>
    <row r="17" spans="1:6" s="28" customFormat="1" ht="21.75" hidden="1" customHeight="1" x14ac:dyDescent="0.2">
      <c r="A17" s="25"/>
      <c r="B17" s="41"/>
      <c r="C17" s="26"/>
      <c r="D17" s="27"/>
      <c r="E17" s="22"/>
    </row>
    <row r="18" spans="1:6" s="28" customFormat="1" ht="21.75" hidden="1" customHeight="1" thickBot="1" x14ac:dyDescent="0.25">
      <c r="A18" s="29"/>
      <c r="B18" s="42" t="s">
        <v>35</v>
      </c>
      <c r="C18" s="30">
        <f>C16+C17</f>
        <v>0</v>
      </c>
      <c r="D18" s="31">
        <f t="shared" ref="D18" si="0">D16+D17</f>
        <v>0</v>
      </c>
      <c r="E18" s="32">
        <f t="shared" ref="E18" si="1">E16+E17</f>
        <v>0</v>
      </c>
    </row>
    <row r="20" spans="1:6" s="36" customFormat="1" ht="3.75" customHeight="1" x14ac:dyDescent="0.2">
      <c r="B20" s="43"/>
    </row>
    <row r="21" spans="1:6" s="36" customFormat="1" x14ac:dyDescent="0.2">
      <c r="B21" s="43" t="s">
        <v>47</v>
      </c>
      <c r="D21" s="44" t="s">
        <v>48</v>
      </c>
    </row>
    <row r="22" spans="1:6" s="33" customFormat="1" ht="24.75" customHeight="1" x14ac:dyDescent="0.2">
      <c r="B22" s="45"/>
      <c r="D22" s="328" t="s">
        <v>90</v>
      </c>
      <c r="E22" s="328"/>
      <c r="F22" s="328"/>
    </row>
    <row r="23" spans="1:6" s="33" customFormat="1" ht="24.75" customHeight="1" x14ac:dyDescent="0.2">
      <c r="B23" s="46" t="s">
        <v>110</v>
      </c>
      <c r="D23" s="47" t="s">
        <v>49</v>
      </c>
    </row>
    <row r="24" spans="1:6" s="33" customFormat="1" x14ac:dyDescent="0.2">
      <c r="B24" s="33" t="s">
        <v>111</v>
      </c>
      <c r="D24" s="33" t="s">
        <v>112</v>
      </c>
    </row>
    <row r="25" spans="1:6" s="46" customFormat="1" x14ac:dyDescent="0.2">
      <c r="B25" s="48" t="s">
        <v>18</v>
      </c>
      <c r="D25" s="48" t="s">
        <v>18</v>
      </c>
    </row>
    <row r="26" spans="1:6" s="46" customFormat="1" x14ac:dyDescent="0.2">
      <c r="B26" s="48"/>
    </row>
    <row r="27" spans="1:6" s="36" customFormat="1" ht="35.25" customHeight="1" x14ac:dyDescent="0.2">
      <c r="A27" s="49"/>
      <c r="B27" s="50"/>
      <c r="D27" s="328" t="s">
        <v>89</v>
      </c>
      <c r="E27" s="328"/>
      <c r="F27" s="328"/>
    </row>
    <row r="28" spans="1:6" s="36" customFormat="1" x14ac:dyDescent="0.2">
      <c r="B28" s="48"/>
      <c r="D28" s="47" t="s">
        <v>50</v>
      </c>
    </row>
    <row r="29" spans="1:6" s="36" customFormat="1" x14ac:dyDescent="0.2">
      <c r="B29" s="48"/>
      <c r="D29" s="33" t="s">
        <v>112</v>
      </c>
    </row>
    <row r="30" spans="1:6" s="36" customFormat="1" x14ac:dyDescent="0.2">
      <c r="B30" s="48"/>
      <c r="D30" s="48" t="s">
        <v>18</v>
      </c>
    </row>
    <row r="32" spans="1:6" ht="48.75" customHeight="1" x14ac:dyDescent="0.2">
      <c r="D32" s="328" t="s">
        <v>88</v>
      </c>
      <c r="E32" s="328"/>
      <c r="F32" s="328"/>
    </row>
    <row r="33" spans="4:5" x14ac:dyDescent="0.2">
      <c r="D33" s="47" t="s">
        <v>51</v>
      </c>
      <c r="E33" s="36"/>
    </row>
    <row r="34" spans="4:5" x14ac:dyDescent="0.2">
      <c r="D34" s="33" t="s">
        <v>112</v>
      </c>
      <c r="E34" s="36"/>
    </row>
  </sheetData>
  <mergeCells count="10">
    <mergeCell ref="D22:F22"/>
    <mergeCell ref="D27:F27"/>
    <mergeCell ref="D32:F32"/>
    <mergeCell ref="A7:E7"/>
    <mergeCell ref="A8:E8"/>
    <mergeCell ref="A9:E9"/>
    <mergeCell ref="A11:A12"/>
    <mergeCell ref="B11:B12"/>
    <mergeCell ref="C11:C12"/>
    <mergeCell ref="D11:E11"/>
  </mergeCells>
  <pageMargins left="0.35433070866141736" right="0.19685039370078741" top="0.31496062992125984" bottom="3.937007874015748E-2" header="0.19685039370078741" footer="0.23622047244094491"/>
  <pageSetup paperSize="9" fitToHeight="10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pageSetUpPr fitToPage="1"/>
  </sheetPr>
  <dimension ref="A1:HJ117"/>
  <sheetViews>
    <sheetView view="pageBreakPreview" zoomScaleNormal="100" zoomScaleSheetLayoutView="100" workbookViewId="0">
      <selection activeCell="D18" sqref="D18:F19"/>
    </sheetView>
  </sheetViews>
  <sheetFormatPr defaultColWidth="13.28515625" defaultRowHeight="14.25" x14ac:dyDescent="0.2"/>
  <cols>
    <col min="1" max="1" width="4.7109375" style="64" customWidth="1"/>
    <col min="2" max="2" width="12.28515625" style="64" customWidth="1"/>
    <col min="3" max="3" width="46.42578125" style="64" customWidth="1"/>
    <col min="4" max="4" width="17.140625" style="195" customWidth="1"/>
    <col min="5" max="5" width="16.28515625" style="195" customWidth="1"/>
    <col min="6" max="6" width="20.28515625" style="196" customWidth="1"/>
    <col min="7" max="7" width="1" style="196" hidden="1" customWidth="1"/>
    <col min="8" max="9" width="13.28515625" style="196" hidden="1" customWidth="1"/>
    <col min="10" max="10" width="2.85546875" style="196" customWidth="1"/>
    <col min="11" max="256" width="13.28515625" style="196"/>
    <col min="257" max="257" width="4.7109375" style="196" customWidth="1"/>
    <col min="258" max="258" width="14.140625" style="196" customWidth="1"/>
    <col min="259" max="259" width="32.28515625" style="196" customWidth="1"/>
    <col min="260" max="260" width="17.140625" style="196" customWidth="1"/>
    <col min="261" max="261" width="16.28515625" style="196" customWidth="1"/>
    <col min="262" max="262" width="20.28515625" style="196" customWidth="1"/>
    <col min="263" max="265" width="0" style="196" hidden="1" customWidth="1"/>
    <col min="266" max="266" width="2.85546875" style="196" customWidth="1"/>
    <col min="267" max="512" width="13.28515625" style="196"/>
    <col min="513" max="513" width="4.7109375" style="196" customWidth="1"/>
    <col min="514" max="514" width="14.140625" style="196" customWidth="1"/>
    <col min="515" max="515" width="32.28515625" style="196" customWidth="1"/>
    <col min="516" max="516" width="17.140625" style="196" customWidth="1"/>
    <col min="517" max="517" width="16.28515625" style="196" customWidth="1"/>
    <col min="518" max="518" width="20.28515625" style="196" customWidth="1"/>
    <col min="519" max="521" width="0" style="196" hidden="1" customWidth="1"/>
    <col min="522" max="522" width="2.85546875" style="196" customWidth="1"/>
    <col min="523" max="768" width="13.28515625" style="196"/>
    <col min="769" max="769" width="4.7109375" style="196" customWidth="1"/>
    <col min="770" max="770" width="14.140625" style="196" customWidth="1"/>
    <col min="771" max="771" width="32.28515625" style="196" customWidth="1"/>
    <col min="772" max="772" width="17.140625" style="196" customWidth="1"/>
    <col min="773" max="773" width="16.28515625" style="196" customWidth="1"/>
    <col min="774" max="774" width="20.28515625" style="196" customWidth="1"/>
    <col min="775" max="777" width="0" style="196" hidden="1" customWidth="1"/>
    <col min="778" max="778" width="2.85546875" style="196" customWidth="1"/>
    <col min="779" max="1024" width="13.28515625" style="196"/>
    <col min="1025" max="1025" width="4.7109375" style="196" customWidth="1"/>
    <col min="1026" max="1026" width="14.140625" style="196" customWidth="1"/>
    <col min="1027" max="1027" width="32.28515625" style="196" customWidth="1"/>
    <col min="1028" max="1028" width="17.140625" style="196" customWidth="1"/>
    <col min="1029" max="1029" width="16.28515625" style="196" customWidth="1"/>
    <col min="1030" max="1030" width="20.28515625" style="196" customWidth="1"/>
    <col min="1031" max="1033" width="0" style="196" hidden="1" customWidth="1"/>
    <col min="1034" max="1034" width="2.85546875" style="196" customWidth="1"/>
    <col min="1035" max="1280" width="13.28515625" style="196"/>
    <col min="1281" max="1281" width="4.7109375" style="196" customWidth="1"/>
    <col min="1282" max="1282" width="14.140625" style="196" customWidth="1"/>
    <col min="1283" max="1283" width="32.28515625" style="196" customWidth="1"/>
    <col min="1284" max="1284" width="17.140625" style="196" customWidth="1"/>
    <col min="1285" max="1285" width="16.28515625" style="196" customWidth="1"/>
    <col min="1286" max="1286" width="20.28515625" style="196" customWidth="1"/>
    <col min="1287" max="1289" width="0" style="196" hidden="1" customWidth="1"/>
    <col min="1290" max="1290" width="2.85546875" style="196" customWidth="1"/>
    <col min="1291" max="1536" width="13.28515625" style="196"/>
    <col min="1537" max="1537" width="4.7109375" style="196" customWidth="1"/>
    <col min="1538" max="1538" width="14.140625" style="196" customWidth="1"/>
    <col min="1539" max="1539" width="32.28515625" style="196" customWidth="1"/>
    <col min="1540" max="1540" width="17.140625" style="196" customWidth="1"/>
    <col min="1541" max="1541" width="16.28515625" style="196" customWidth="1"/>
    <col min="1542" max="1542" width="20.28515625" style="196" customWidth="1"/>
    <col min="1543" max="1545" width="0" style="196" hidden="1" customWidth="1"/>
    <col min="1546" max="1546" width="2.85546875" style="196" customWidth="1"/>
    <col min="1547" max="1792" width="13.28515625" style="196"/>
    <col min="1793" max="1793" width="4.7109375" style="196" customWidth="1"/>
    <col min="1794" max="1794" width="14.140625" style="196" customWidth="1"/>
    <col min="1795" max="1795" width="32.28515625" style="196" customWidth="1"/>
    <col min="1796" max="1796" width="17.140625" style="196" customWidth="1"/>
    <col min="1797" max="1797" width="16.28515625" style="196" customWidth="1"/>
    <col min="1798" max="1798" width="20.28515625" style="196" customWidth="1"/>
    <col min="1799" max="1801" width="0" style="196" hidden="1" customWidth="1"/>
    <col min="1802" max="1802" width="2.85546875" style="196" customWidth="1"/>
    <col min="1803" max="2048" width="13.28515625" style="196"/>
    <col min="2049" max="2049" width="4.7109375" style="196" customWidth="1"/>
    <col min="2050" max="2050" width="14.140625" style="196" customWidth="1"/>
    <col min="2051" max="2051" width="32.28515625" style="196" customWidth="1"/>
    <col min="2052" max="2052" width="17.140625" style="196" customWidth="1"/>
    <col min="2053" max="2053" width="16.28515625" style="196" customWidth="1"/>
    <col min="2054" max="2054" width="20.28515625" style="196" customWidth="1"/>
    <col min="2055" max="2057" width="0" style="196" hidden="1" customWidth="1"/>
    <col min="2058" max="2058" width="2.85546875" style="196" customWidth="1"/>
    <col min="2059" max="2304" width="13.28515625" style="196"/>
    <col min="2305" max="2305" width="4.7109375" style="196" customWidth="1"/>
    <col min="2306" max="2306" width="14.140625" style="196" customWidth="1"/>
    <col min="2307" max="2307" width="32.28515625" style="196" customWidth="1"/>
    <col min="2308" max="2308" width="17.140625" style="196" customWidth="1"/>
    <col min="2309" max="2309" width="16.28515625" style="196" customWidth="1"/>
    <col min="2310" max="2310" width="20.28515625" style="196" customWidth="1"/>
    <col min="2311" max="2313" width="0" style="196" hidden="1" customWidth="1"/>
    <col min="2314" max="2314" width="2.85546875" style="196" customWidth="1"/>
    <col min="2315" max="2560" width="13.28515625" style="196"/>
    <col min="2561" max="2561" width="4.7109375" style="196" customWidth="1"/>
    <col min="2562" max="2562" width="14.140625" style="196" customWidth="1"/>
    <col min="2563" max="2563" width="32.28515625" style="196" customWidth="1"/>
    <col min="2564" max="2564" width="17.140625" style="196" customWidth="1"/>
    <col min="2565" max="2565" width="16.28515625" style="196" customWidth="1"/>
    <col min="2566" max="2566" width="20.28515625" style="196" customWidth="1"/>
    <col min="2567" max="2569" width="0" style="196" hidden="1" customWidth="1"/>
    <col min="2570" max="2570" width="2.85546875" style="196" customWidth="1"/>
    <col min="2571" max="2816" width="13.28515625" style="196"/>
    <col min="2817" max="2817" width="4.7109375" style="196" customWidth="1"/>
    <col min="2818" max="2818" width="14.140625" style="196" customWidth="1"/>
    <col min="2819" max="2819" width="32.28515625" style="196" customWidth="1"/>
    <col min="2820" max="2820" width="17.140625" style="196" customWidth="1"/>
    <col min="2821" max="2821" width="16.28515625" style="196" customWidth="1"/>
    <col min="2822" max="2822" width="20.28515625" style="196" customWidth="1"/>
    <col min="2823" max="2825" width="0" style="196" hidden="1" customWidth="1"/>
    <col min="2826" max="2826" width="2.85546875" style="196" customWidth="1"/>
    <col min="2827" max="3072" width="13.28515625" style="196"/>
    <col min="3073" max="3073" width="4.7109375" style="196" customWidth="1"/>
    <col min="3074" max="3074" width="14.140625" style="196" customWidth="1"/>
    <col min="3075" max="3075" width="32.28515625" style="196" customWidth="1"/>
    <col min="3076" max="3076" width="17.140625" style="196" customWidth="1"/>
    <col min="3077" max="3077" width="16.28515625" style="196" customWidth="1"/>
    <col min="3078" max="3078" width="20.28515625" style="196" customWidth="1"/>
    <col min="3079" max="3081" width="0" style="196" hidden="1" customWidth="1"/>
    <col min="3082" max="3082" width="2.85546875" style="196" customWidth="1"/>
    <col min="3083" max="3328" width="13.28515625" style="196"/>
    <col min="3329" max="3329" width="4.7109375" style="196" customWidth="1"/>
    <col min="3330" max="3330" width="14.140625" style="196" customWidth="1"/>
    <col min="3331" max="3331" width="32.28515625" style="196" customWidth="1"/>
    <col min="3332" max="3332" width="17.140625" style="196" customWidth="1"/>
    <col min="3333" max="3333" width="16.28515625" style="196" customWidth="1"/>
    <col min="3334" max="3334" width="20.28515625" style="196" customWidth="1"/>
    <col min="3335" max="3337" width="0" style="196" hidden="1" customWidth="1"/>
    <col min="3338" max="3338" width="2.85546875" style="196" customWidth="1"/>
    <col min="3339" max="3584" width="13.28515625" style="196"/>
    <col min="3585" max="3585" width="4.7109375" style="196" customWidth="1"/>
    <col min="3586" max="3586" width="14.140625" style="196" customWidth="1"/>
    <col min="3587" max="3587" width="32.28515625" style="196" customWidth="1"/>
    <col min="3588" max="3588" width="17.140625" style="196" customWidth="1"/>
    <col min="3589" max="3589" width="16.28515625" style="196" customWidth="1"/>
    <col min="3590" max="3590" width="20.28515625" style="196" customWidth="1"/>
    <col min="3591" max="3593" width="0" style="196" hidden="1" customWidth="1"/>
    <col min="3594" max="3594" width="2.85546875" style="196" customWidth="1"/>
    <col min="3595" max="3840" width="13.28515625" style="196"/>
    <col min="3841" max="3841" width="4.7109375" style="196" customWidth="1"/>
    <col min="3842" max="3842" width="14.140625" style="196" customWidth="1"/>
    <col min="3843" max="3843" width="32.28515625" style="196" customWidth="1"/>
    <col min="3844" max="3844" width="17.140625" style="196" customWidth="1"/>
    <col min="3845" max="3845" width="16.28515625" style="196" customWidth="1"/>
    <col min="3846" max="3846" width="20.28515625" style="196" customWidth="1"/>
    <col min="3847" max="3849" width="0" style="196" hidden="1" customWidth="1"/>
    <col min="3850" max="3850" width="2.85546875" style="196" customWidth="1"/>
    <col min="3851" max="4096" width="13.28515625" style="196"/>
    <col min="4097" max="4097" width="4.7109375" style="196" customWidth="1"/>
    <col min="4098" max="4098" width="14.140625" style="196" customWidth="1"/>
    <col min="4099" max="4099" width="32.28515625" style="196" customWidth="1"/>
    <col min="4100" max="4100" width="17.140625" style="196" customWidth="1"/>
    <col min="4101" max="4101" width="16.28515625" style="196" customWidth="1"/>
    <col min="4102" max="4102" width="20.28515625" style="196" customWidth="1"/>
    <col min="4103" max="4105" width="0" style="196" hidden="1" customWidth="1"/>
    <col min="4106" max="4106" width="2.85546875" style="196" customWidth="1"/>
    <col min="4107" max="4352" width="13.28515625" style="196"/>
    <col min="4353" max="4353" width="4.7109375" style="196" customWidth="1"/>
    <col min="4354" max="4354" width="14.140625" style="196" customWidth="1"/>
    <col min="4355" max="4355" width="32.28515625" style="196" customWidth="1"/>
    <col min="4356" max="4356" width="17.140625" style="196" customWidth="1"/>
    <col min="4357" max="4357" width="16.28515625" style="196" customWidth="1"/>
    <col min="4358" max="4358" width="20.28515625" style="196" customWidth="1"/>
    <col min="4359" max="4361" width="0" style="196" hidden="1" customWidth="1"/>
    <col min="4362" max="4362" width="2.85546875" style="196" customWidth="1"/>
    <col min="4363" max="4608" width="13.28515625" style="196"/>
    <col min="4609" max="4609" width="4.7109375" style="196" customWidth="1"/>
    <col min="4610" max="4610" width="14.140625" style="196" customWidth="1"/>
    <col min="4611" max="4611" width="32.28515625" style="196" customWidth="1"/>
    <col min="4612" max="4612" width="17.140625" style="196" customWidth="1"/>
    <col min="4613" max="4613" width="16.28515625" style="196" customWidth="1"/>
    <col min="4614" max="4614" width="20.28515625" style="196" customWidth="1"/>
    <col min="4615" max="4617" width="0" style="196" hidden="1" customWidth="1"/>
    <col min="4618" max="4618" width="2.85546875" style="196" customWidth="1"/>
    <col min="4619" max="4864" width="13.28515625" style="196"/>
    <col min="4865" max="4865" width="4.7109375" style="196" customWidth="1"/>
    <col min="4866" max="4866" width="14.140625" style="196" customWidth="1"/>
    <col min="4867" max="4867" width="32.28515625" style="196" customWidth="1"/>
    <col min="4868" max="4868" width="17.140625" style="196" customWidth="1"/>
    <col min="4869" max="4869" width="16.28515625" style="196" customWidth="1"/>
    <col min="4870" max="4870" width="20.28515625" style="196" customWidth="1"/>
    <col min="4871" max="4873" width="0" style="196" hidden="1" customWidth="1"/>
    <col min="4874" max="4874" width="2.85546875" style="196" customWidth="1"/>
    <col min="4875" max="5120" width="13.28515625" style="196"/>
    <col min="5121" max="5121" width="4.7109375" style="196" customWidth="1"/>
    <col min="5122" max="5122" width="14.140625" style="196" customWidth="1"/>
    <col min="5123" max="5123" width="32.28515625" style="196" customWidth="1"/>
    <col min="5124" max="5124" width="17.140625" style="196" customWidth="1"/>
    <col min="5125" max="5125" width="16.28515625" style="196" customWidth="1"/>
    <col min="5126" max="5126" width="20.28515625" style="196" customWidth="1"/>
    <col min="5127" max="5129" width="0" style="196" hidden="1" customWidth="1"/>
    <col min="5130" max="5130" width="2.85546875" style="196" customWidth="1"/>
    <col min="5131" max="5376" width="13.28515625" style="196"/>
    <col min="5377" max="5377" width="4.7109375" style="196" customWidth="1"/>
    <col min="5378" max="5378" width="14.140625" style="196" customWidth="1"/>
    <col min="5379" max="5379" width="32.28515625" style="196" customWidth="1"/>
    <col min="5380" max="5380" width="17.140625" style="196" customWidth="1"/>
    <col min="5381" max="5381" width="16.28515625" style="196" customWidth="1"/>
    <col min="5382" max="5382" width="20.28515625" style="196" customWidth="1"/>
    <col min="5383" max="5385" width="0" style="196" hidden="1" customWidth="1"/>
    <col min="5386" max="5386" width="2.85546875" style="196" customWidth="1"/>
    <col min="5387" max="5632" width="13.28515625" style="196"/>
    <col min="5633" max="5633" width="4.7109375" style="196" customWidth="1"/>
    <col min="5634" max="5634" width="14.140625" style="196" customWidth="1"/>
    <col min="5635" max="5635" width="32.28515625" style="196" customWidth="1"/>
    <col min="5636" max="5636" width="17.140625" style="196" customWidth="1"/>
    <col min="5637" max="5637" width="16.28515625" style="196" customWidth="1"/>
    <col min="5638" max="5638" width="20.28515625" style="196" customWidth="1"/>
    <col min="5639" max="5641" width="0" style="196" hidden="1" customWidth="1"/>
    <col min="5642" max="5642" width="2.85546875" style="196" customWidth="1"/>
    <col min="5643" max="5888" width="13.28515625" style="196"/>
    <col min="5889" max="5889" width="4.7109375" style="196" customWidth="1"/>
    <col min="5890" max="5890" width="14.140625" style="196" customWidth="1"/>
    <col min="5891" max="5891" width="32.28515625" style="196" customWidth="1"/>
    <col min="5892" max="5892" width="17.140625" style="196" customWidth="1"/>
    <col min="5893" max="5893" width="16.28515625" style="196" customWidth="1"/>
    <col min="5894" max="5894" width="20.28515625" style="196" customWidth="1"/>
    <col min="5895" max="5897" width="0" style="196" hidden="1" customWidth="1"/>
    <col min="5898" max="5898" width="2.85546875" style="196" customWidth="1"/>
    <col min="5899" max="6144" width="13.28515625" style="196"/>
    <col min="6145" max="6145" width="4.7109375" style="196" customWidth="1"/>
    <col min="6146" max="6146" width="14.140625" style="196" customWidth="1"/>
    <col min="6147" max="6147" width="32.28515625" style="196" customWidth="1"/>
    <col min="6148" max="6148" width="17.140625" style="196" customWidth="1"/>
    <col min="6149" max="6149" width="16.28515625" style="196" customWidth="1"/>
    <col min="6150" max="6150" width="20.28515625" style="196" customWidth="1"/>
    <col min="6151" max="6153" width="0" style="196" hidden="1" customWidth="1"/>
    <col min="6154" max="6154" width="2.85546875" style="196" customWidth="1"/>
    <col min="6155" max="6400" width="13.28515625" style="196"/>
    <col min="6401" max="6401" width="4.7109375" style="196" customWidth="1"/>
    <col min="6402" max="6402" width="14.140625" style="196" customWidth="1"/>
    <col min="6403" max="6403" width="32.28515625" style="196" customWidth="1"/>
    <col min="6404" max="6404" width="17.140625" style="196" customWidth="1"/>
    <col min="6405" max="6405" width="16.28515625" style="196" customWidth="1"/>
    <col min="6406" max="6406" width="20.28515625" style="196" customWidth="1"/>
    <col min="6407" max="6409" width="0" style="196" hidden="1" customWidth="1"/>
    <col min="6410" max="6410" width="2.85546875" style="196" customWidth="1"/>
    <col min="6411" max="6656" width="13.28515625" style="196"/>
    <col min="6657" max="6657" width="4.7109375" style="196" customWidth="1"/>
    <col min="6658" max="6658" width="14.140625" style="196" customWidth="1"/>
    <col min="6659" max="6659" width="32.28515625" style="196" customWidth="1"/>
    <col min="6660" max="6660" width="17.140625" style="196" customWidth="1"/>
    <col min="6661" max="6661" width="16.28515625" style="196" customWidth="1"/>
    <col min="6662" max="6662" width="20.28515625" style="196" customWidth="1"/>
    <col min="6663" max="6665" width="0" style="196" hidden="1" customWidth="1"/>
    <col min="6666" max="6666" width="2.85546875" style="196" customWidth="1"/>
    <col min="6667" max="6912" width="13.28515625" style="196"/>
    <col min="6913" max="6913" width="4.7109375" style="196" customWidth="1"/>
    <col min="6914" max="6914" width="14.140625" style="196" customWidth="1"/>
    <col min="6915" max="6915" width="32.28515625" style="196" customWidth="1"/>
    <col min="6916" max="6916" width="17.140625" style="196" customWidth="1"/>
    <col min="6917" max="6917" width="16.28515625" style="196" customWidth="1"/>
    <col min="6918" max="6918" width="20.28515625" style="196" customWidth="1"/>
    <col min="6919" max="6921" width="0" style="196" hidden="1" customWidth="1"/>
    <col min="6922" max="6922" width="2.85546875" style="196" customWidth="1"/>
    <col min="6923" max="7168" width="13.28515625" style="196"/>
    <col min="7169" max="7169" width="4.7109375" style="196" customWidth="1"/>
    <col min="7170" max="7170" width="14.140625" style="196" customWidth="1"/>
    <col min="7171" max="7171" width="32.28515625" style="196" customWidth="1"/>
    <col min="7172" max="7172" width="17.140625" style="196" customWidth="1"/>
    <col min="7173" max="7173" width="16.28515625" style="196" customWidth="1"/>
    <col min="7174" max="7174" width="20.28515625" style="196" customWidth="1"/>
    <col min="7175" max="7177" width="0" style="196" hidden="1" customWidth="1"/>
    <col min="7178" max="7178" width="2.85546875" style="196" customWidth="1"/>
    <col min="7179" max="7424" width="13.28515625" style="196"/>
    <col min="7425" max="7425" width="4.7109375" style="196" customWidth="1"/>
    <col min="7426" max="7426" width="14.140625" style="196" customWidth="1"/>
    <col min="7427" max="7427" width="32.28515625" style="196" customWidth="1"/>
    <col min="7428" max="7428" width="17.140625" style="196" customWidth="1"/>
    <col min="7429" max="7429" width="16.28515625" style="196" customWidth="1"/>
    <col min="7430" max="7430" width="20.28515625" style="196" customWidth="1"/>
    <col min="7431" max="7433" width="0" style="196" hidden="1" customWidth="1"/>
    <col min="7434" max="7434" width="2.85546875" style="196" customWidth="1"/>
    <col min="7435" max="7680" width="13.28515625" style="196"/>
    <col min="7681" max="7681" width="4.7109375" style="196" customWidth="1"/>
    <col min="7682" max="7682" width="14.140625" style="196" customWidth="1"/>
    <col min="7683" max="7683" width="32.28515625" style="196" customWidth="1"/>
    <col min="7684" max="7684" width="17.140625" style="196" customWidth="1"/>
    <col min="7685" max="7685" width="16.28515625" style="196" customWidth="1"/>
    <col min="7686" max="7686" width="20.28515625" style="196" customWidth="1"/>
    <col min="7687" max="7689" width="0" style="196" hidden="1" customWidth="1"/>
    <col min="7690" max="7690" width="2.85546875" style="196" customWidth="1"/>
    <col min="7691" max="7936" width="13.28515625" style="196"/>
    <col min="7937" max="7937" width="4.7109375" style="196" customWidth="1"/>
    <col min="7938" max="7938" width="14.140625" style="196" customWidth="1"/>
    <col min="7939" max="7939" width="32.28515625" style="196" customWidth="1"/>
    <col min="7940" max="7940" width="17.140625" style="196" customWidth="1"/>
    <col min="7941" max="7941" width="16.28515625" style="196" customWidth="1"/>
    <col min="7942" max="7942" width="20.28515625" style="196" customWidth="1"/>
    <col min="7943" max="7945" width="0" style="196" hidden="1" customWidth="1"/>
    <col min="7946" max="7946" width="2.85546875" style="196" customWidth="1"/>
    <col min="7947" max="8192" width="13.28515625" style="196"/>
    <col min="8193" max="8193" width="4.7109375" style="196" customWidth="1"/>
    <col min="8194" max="8194" width="14.140625" style="196" customWidth="1"/>
    <col min="8195" max="8195" width="32.28515625" style="196" customWidth="1"/>
    <col min="8196" max="8196" width="17.140625" style="196" customWidth="1"/>
    <col min="8197" max="8197" width="16.28515625" style="196" customWidth="1"/>
    <col min="8198" max="8198" width="20.28515625" style="196" customWidth="1"/>
    <col min="8199" max="8201" width="0" style="196" hidden="1" customWidth="1"/>
    <col min="8202" max="8202" width="2.85546875" style="196" customWidth="1"/>
    <col min="8203" max="8448" width="13.28515625" style="196"/>
    <col min="8449" max="8449" width="4.7109375" style="196" customWidth="1"/>
    <col min="8450" max="8450" width="14.140625" style="196" customWidth="1"/>
    <col min="8451" max="8451" width="32.28515625" style="196" customWidth="1"/>
    <col min="8452" max="8452" width="17.140625" style="196" customWidth="1"/>
    <col min="8453" max="8453" width="16.28515625" style="196" customWidth="1"/>
    <col min="8454" max="8454" width="20.28515625" style="196" customWidth="1"/>
    <col min="8455" max="8457" width="0" style="196" hidden="1" customWidth="1"/>
    <col min="8458" max="8458" width="2.85546875" style="196" customWidth="1"/>
    <col min="8459" max="8704" width="13.28515625" style="196"/>
    <col min="8705" max="8705" width="4.7109375" style="196" customWidth="1"/>
    <col min="8706" max="8706" width="14.140625" style="196" customWidth="1"/>
    <col min="8707" max="8707" width="32.28515625" style="196" customWidth="1"/>
    <col min="8708" max="8708" width="17.140625" style="196" customWidth="1"/>
    <col min="8709" max="8709" width="16.28515625" style="196" customWidth="1"/>
    <col min="8710" max="8710" width="20.28515625" style="196" customWidth="1"/>
    <col min="8711" max="8713" width="0" style="196" hidden="1" customWidth="1"/>
    <col min="8714" max="8714" width="2.85546875" style="196" customWidth="1"/>
    <col min="8715" max="8960" width="13.28515625" style="196"/>
    <col min="8961" max="8961" width="4.7109375" style="196" customWidth="1"/>
    <col min="8962" max="8962" width="14.140625" style="196" customWidth="1"/>
    <col min="8963" max="8963" width="32.28515625" style="196" customWidth="1"/>
    <col min="8964" max="8964" width="17.140625" style="196" customWidth="1"/>
    <col min="8965" max="8965" width="16.28515625" style="196" customWidth="1"/>
    <col min="8966" max="8966" width="20.28515625" style="196" customWidth="1"/>
    <col min="8967" max="8969" width="0" style="196" hidden="1" customWidth="1"/>
    <col min="8970" max="8970" width="2.85546875" style="196" customWidth="1"/>
    <col min="8971" max="9216" width="13.28515625" style="196"/>
    <col min="9217" max="9217" width="4.7109375" style="196" customWidth="1"/>
    <col min="9218" max="9218" width="14.140625" style="196" customWidth="1"/>
    <col min="9219" max="9219" width="32.28515625" style="196" customWidth="1"/>
    <col min="9220" max="9220" width="17.140625" style="196" customWidth="1"/>
    <col min="9221" max="9221" width="16.28515625" style="196" customWidth="1"/>
    <col min="9222" max="9222" width="20.28515625" style="196" customWidth="1"/>
    <col min="9223" max="9225" width="0" style="196" hidden="1" customWidth="1"/>
    <col min="9226" max="9226" width="2.85546875" style="196" customWidth="1"/>
    <col min="9227" max="9472" width="13.28515625" style="196"/>
    <col min="9473" max="9473" width="4.7109375" style="196" customWidth="1"/>
    <col min="9474" max="9474" width="14.140625" style="196" customWidth="1"/>
    <col min="9475" max="9475" width="32.28515625" style="196" customWidth="1"/>
    <col min="9476" max="9476" width="17.140625" style="196" customWidth="1"/>
    <col min="9477" max="9477" width="16.28515625" style="196" customWidth="1"/>
    <col min="9478" max="9478" width="20.28515625" style="196" customWidth="1"/>
    <col min="9479" max="9481" width="0" style="196" hidden="1" customWidth="1"/>
    <col min="9482" max="9482" width="2.85546875" style="196" customWidth="1"/>
    <col min="9483" max="9728" width="13.28515625" style="196"/>
    <col min="9729" max="9729" width="4.7109375" style="196" customWidth="1"/>
    <col min="9730" max="9730" width="14.140625" style="196" customWidth="1"/>
    <col min="9731" max="9731" width="32.28515625" style="196" customWidth="1"/>
    <col min="9732" max="9732" width="17.140625" style="196" customWidth="1"/>
    <col min="9733" max="9733" width="16.28515625" style="196" customWidth="1"/>
    <col min="9734" max="9734" width="20.28515625" style="196" customWidth="1"/>
    <col min="9735" max="9737" width="0" style="196" hidden="1" customWidth="1"/>
    <col min="9738" max="9738" width="2.85546875" style="196" customWidth="1"/>
    <col min="9739" max="9984" width="13.28515625" style="196"/>
    <col min="9985" max="9985" width="4.7109375" style="196" customWidth="1"/>
    <col min="9986" max="9986" width="14.140625" style="196" customWidth="1"/>
    <col min="9987" max="9987" width="32.28515625" style="196" customWidth="1"/>
    <col min="9988" max="9988" width="17.140625" style="196" customWidth="1"/>
    <col min="9989" max="9989" width="16.28515625" style="196" customWidth="1"/>
    <col min="9990" max="9990" width="20.28515625" style="196" customWidth="1"/>
    <col min="9991" max="9993" width="0" style="196" hidden="1" customWidth="1"/>
    <col min="9994" max="9994" width="2.85546875" style="196" customWidth="1"/>
    <col min="9995" max="10240" width="13.28515625" style="196"/>
    <col min="10241" max="10241" width="4.7109375" style="196" customWidth="1"/>
    <col min="10242" max="10242" width="14.140625" style="196" customWidth="1"/>
    <col min="10243" max="10243" width="32.28515625" style="196" customWidth="1"/>
    <col min="10244" max="10244" width="17.140625" style="196" customWidth="1"/>
    <col min="10245" max="10245" width="16.28515625" style="196" customWidth="1"/>
    <col min="10246" max="10246" width="20.28515625" style="196" customWidth="1"/>
    <col min="10247" max="10249" width="0" style="196" hidden="1" customWidth="1"/>
    <col min="10250" max="10250" width="2.85546875" style="196" customWidth="1"/>
    <col min="10251" max="10496" width="13.28515625" style="196"/>
    <col min="10497" max="10497" width="4.7109375" style="196" customWidth="1"/>
    <col min="10498" max="10498" width="14.140625" style="196" customWidth="1"/>
    <col min="10499" max="10499" width="32.28515625" style="196" customWidth="1"/>
    <col min="10500" max="10500" width="17.140625" style="196" customWidth="1"/>
    <col min="10501" max="10501" width="16.28515625" style="196" customWidth="1"/>
    <col min="10502" max="10502" width="20.28515625" style="196" customWidth="1"/>
    <col min="10503" max="10505" width="0" style="196" hidden="1" customWidth="1"/>
    <col min="10506" max="10506" width="2.85546875" style="196" customWidth="1"/>
    <col min="10507" max="10752" width="13.28515625" style="196"/>
    <col min="10753" max="10753" width="4.7109375" style="196" customWidth="1"/>
    <col min="10754" max="10754" width="14.140625" style="196" customWidth="1"/>
    <col min="10755" max="10755" width="32.28515625" style="196" customWidth="1"/>
    <col min="10756" max="10756" width="17.140625" style="196" customWidth="1"/>
    <col min="10757" max="10757" width="16.28515625" style="196" customWidth="1"/>
    <col min="10758" max="10758" width="20.28515625" style="196" customWidth="1"/>
    <col min="10759" max="10761" width="0" style="196" hidden="1" customWidth="1"/>
    <col min="10762" max="10762" width="2.85546875" style="196" customWidth="1"/>
    <col min="10763" max="11008" width="13.28515625" style="196"/>
    <col min="11009" max="11009" width="4.7109375" style="196" customWidth="1"/>
    <col min="11010" max="11010" width="14.140625" style="196" customWidth="1"/>
    <col min="11011" max="11011" width="32.28515625" style="196" customWidth="1"/>
    <col min="11012" max="11012" width="17.140625" style="196" customWidth="1"/>
    <col min="11013" max="11013" width="16.28515625" style="196" customWidth="1"/>
    <col min="11014" max="11014" width="20.28515625" style="196" customWidth="1"/>
    <col min="11015" max="11017" width="0" style="196" hidden="1" customWidth="1"/>
    <col min="11018" max="11018" width="2.85546875" style="196" customWidth="1"/>
    <col min="11019" max="11264" width="13.28515625" style="196"/>
    <col min="11265" max="11265" width="4.7109375" style="196" customWidth="1"/>
    <col min="11266" max="11266" width="14.140625" style="196" customWidth="1"/>
    <col min="11267" max="11267" width="32.28515625" style="196" customWidth="1"/>
    <col min="11268" max="11268" width="17.140625" style="196" customWidth="1"/>
    <col min="11269" max="11269" width="16.28515625" style="196" customWidth="1"/>
    <col min="11270" max="11270" width="20.28515625" style="196" customWidth="1"/>
    <col min="11271" max="11273" width="0" style="196" hidden="1" customWidth="1"/>
    <col min="11274" max="11274" width="2.85546875" style="196" customWidth="1"/>
    <col min="11275" max="11520" width="13.28515625" style="196"/>
    <col min="11521" max="11521" width="4.7109375" style="196" customWidth="1"/>
    <col min="11522" max="11522" width="14.140625" style="196" customWidth="1"/>
    <col min="11523" max="11523" width="32.28515625" style="196" customWidth="1"/>
    <col min="11524" max="11524" width="17.140625" style="196" customWidth="1"/>
    <col min="11525" max="11525" width="16.28515625" style="196" customWidth="1"/>
    <col min="11526" max="11526" width="20.28515625" style="196" customWidth="1"/>
    <col min="11527" max="11529" width="0" style="196" hidden="1" customWidth="1"/>
    <col min="11530" max="11530" width="2.85546875" style="196" customWidth="1"/>
    <col min="11531" max="11776" width="13.28515625" style="196"/>
    <col min="11777" max="11777" width="4.7109375" style="196" customWidth="1"/>
    <col min="11778" max="11778" width="14.140625" style="196" customWidth="1"/>
    <col min="11779" max="11779" width="32.28515625" style="196" customWidth="1"/>
    <col min="11780" max="11780" width="17.140625" style="196" customWidth="1"/>
    <col min="11781" max="11781" width="16.28515625" style="196" customWidth="1"/>
    <col min="11782" max="11782" width="20.28515625" style="196" customWidth="1"/>
    <col min="11783" max="11785" width="0" style="196" hidden="1" customWidth="1"/>
    <col min="11786" max="11786" width="2.85546875" style="196" customWidth="1"/>
    <col min="11787" max="12032" width="13.28515625" style="196"/>
    <col min="12033" max="12033" width="4.7109375" style="196" customWidth="1"/>
    <col min="12034" max="12034" width="14.140625" style="196" customWidth="1"/>
    <col min="12035" max="12035" width="32.28515625" style="196" customWidth="1"/>
    <col min="12036" max="12036" width="17.140625" style="196" customWidth="1"/>
    <col min="12037" max="12037" width="16.28515625" style="196" customWidth="1"/>
    <col min="12038" max="12038" width="20.28515625" style="196" customWidth="1"/>
    <col min="12039" max="12041" width="0" style="196" hidden="1" customWidth="1"/>
    <col min="12042" max="12042" width="2.85546875" style="196" customWidth="1"/>
    <col min="12043" max="12288" width="13.28515625" style="196"/>
    <col min="12289" max="12289" width="4.7109375" style="196" customWidth="1"/>
    <col min="12290" max="12290" width="14.140625" style="196" customWidth="1"/>
    <col min="12291" max="12291" width="32.28515625" style="196" customWidth="1"/>
    <col min="12292" max="12292" width="17.140625" style="196" customWidth="1"/>
    <col min="12293" max="12293" width="16.28515625" style="196" customWidth="1"/>
    <col min="12294" max="12294" width="20.28515625" style="196" customWidth="1"/>
    <col min="12295" max="12297" width="0" style="196" hidden="1" customWidth="1"/>
    <col min="12298" max="12298" width="2.85546875" style="196" customWidth="1"/>
    <col min="12299" max="12544" width="13.28515625" style="196"/>
    <col min="12545" max="12545" width="4.7109375" style="196" customWidth="1"/>
    <col min="12546" max="12546" width="14.140625" style="196" customWidth="1"/>
    <col min="12547" max="12547" width="32.28515625" style="196" customWidth="1"/>
    <col min="12548" max="12548" width="17.140625" style="196" customWidth="1"/>
    <col min="12549" max="12549" width="16.28515625" style="196" customWidth="1"/>
    <col min="12550" max="12550" width="20.28515625" style="196" customWidth="1"/>
    <col min="12551" max="12553" width="0" style="196" hidden="1" customWidth="1"/>
    <col min="12554" max="12554" width="2.85546875" style="196" customWidth="1"/>
    <col min="12555" max="12800" width="13.28515625" style="196"/>
    <col min="12801" max="12801" width="4.7109375" style="196" customWidth="1"/>
    <col min="12802" max="12802" width="14.140625" style="196" customWidth="1"/>
    <col min="12803" max="12803" width="32.28515625" style="196" customWidth="1"/>
    <col min="12804" max="12804" width="17.140625" style="196" customWidth="1"/>
    <col min="12805" max="12805" width="16.28515625" style="196" customWidth="1"/>
    <col min="12806" max="12806" width="20.28515625" style="196" customWidth="1"/>
    <col min="12807" max="12809" width="0" style="196" hidden="1" customWidth="1"/>
    <col min="12810" max="12810" width="2.85546875" style="196" customWidth="1"/>
    <col min="12811" max="13056" width="13.28515625" style="196"/>
    <col min="13057" max="13057" width="4.7109375" style="196" customWidth="1"/>
    <col min="13058" max="13058" width="14.140625" style="196" customWidth="1"/>
    <col min="13059" max="13059" width="32.28515625" style="196" customWidth="1"/>
    <col min="13060" max="13060" width="17.140625" style="196" customWidth="1"/>
    <col min="13061" max="13061" width="16.28515625" style="196" customWidth="1"/>
    <col min="13062" max="13062" width="20.28515625" style="196" customWidth="1"/>
    <col min="13063" max="13065" width="0" style="196" hidden="1" customWidth="1"/>
    <col min="13066" max="13066" width="2.85546875" style="196" customWidth="1"/>
    <col min="13067" max="13312" width="13.28515625" style="196"/>
    <col min="13313" max="13313" width="4.7109375" style="196" customWidth="1"/>
    <col min="13314" max="13314" width="14.140625" style="196" customWidth="1"/>
    <col min="13315" max="13315" width="32.28515625" style="196" customWidth="1"/>
    <col min="13316" max="13316" width="17.140625" style="196" customWidth="1"/>
    <col min="13317" max="13317" width="16.28515625" style="196" customWidth="1"/>
    <col min="13318" max="13318" width="20.28515625" style="196" customWidth="1"/>
    <col min="13319" max="13321" width="0" style="196" hidden="1" customWidth="1"/>
    <col min="13322" max="13322" width="2.85546875" style="196" customWidth="1"/>
    <col min="13323" max="13568" width="13.28515625" style="196"/>
    <col min="13569" max="13569" width="4.7109375" style="196" customWidth="1"/>
    <col min="13570" max="13570" width="14.140625" style="196" customWidth="1"/>
    <col min="13571" max="13571" width="32.28515625" style="196" customWidth="1"/>
    <col min="13572" max="13572" width="17.140625" style="196" customWidth="1"/>
    <col min="13573" max="13573" width="16.28515625" style="196" customWidth="1"/>
    <col min="13574" max="13574" width="20.28515625" style="196" customWidth="1"/>
    <col min="13575" max="13577" width="0" style="196" hidden="1" customWidth="1"/>
    <col min="13578" max="13578" width="2.85546875" style="196" customWidth="1"/>
    <col min="13579" max="13824" width="13.28515625" style="196"/>
    <col min="13825" max="13825" width="4.7109375" style="196" customWidth="1"/>
    <col min="13826" max="13826" width="14.140625" style="196" customWidth="1"/>
    <col min="13827" max="13827" width="32.28515625" style="196" customWidth="1"/>
    <col min="13828" max="13828" width="17.140625" style="196" customWidth="1"/>
    <col min="13829" max="13829" width="16.28515625" style="196" customWidth="1"/>
    <col min="13830" max="13830" width="20.28515625" style="196" customWidth="1"/>
    <col min="13831" max="13833" width="0" style="196" hidden="1" customWidth="1"/>
    <col min="13834" max="13834" width="2.85546875" style="196" customWidth="1"/>
    <col min="13835" max="14080" width="13.28515625" style="196"/>
    <col min="14081" max="14081" width="4.7109375" style="196" customWidth="1"/>
    <col min="14082" max="14082" width="14.140625" style="196" customWidth="1"/>
    <col min="14083" max="14083" width="32.28515625" style="196" customWidth="1"/>
    <col min="14084" max="14084" width="17.140625" style="196" customWidth="1"/>
    <col min="14085" max="14085" width="16.28515625" style="196" customWidth="1"/>
    <col min="14086" max="14086" width="20.28515625" style="196" customWidth="1"/>
    <col min="14087" max="14089" width="0" style="196" hidden="1" customWidth="1"/>
    <col min="14090" max="14090" width="2.85546875" style="196" customWidth="1"/>
    <col min="14091" max="14336" width="13.28515625" style="196"/>
    <col min="14337" max="14337" width="4.7109375" style="196" customWidth="1"/>
    <col min="14338" max="14338" width="14.140625" style="196" customWidth="1"/>
    <col min="14339" max="14339" width="32.28515625" style="196" customWidth="1"/>
    <col min="14340" max="14340" width="17.140625" style="196" customWidth="1"/>
    <col min="14341" max="14341" width="16.28515625" style="196" customWidth="1"/>
    <col min="14342" max="14342" width="20.28515625" style="196" customWidth="1"/>
    <col min="14343" max="14345" width="0" style="196" hidden="1" customWidth="1"/>
    <col min="14346" max="14346" width="2.85546875" style="196" customWidth="1"/>
    <col min="14347" max="14592" width="13.28515625" style="196"/>
    <col min="14593" max="14593" width="4.7109375" style="196" customWidth="1"/>
    <col min="14594" max="14594" width="14.140625" style="196" customWidth="1"/>
    <col min="14595" max="14595" width="32.28515625" style="196" customWidth="1"/>
    <col min="14596" max="14596" width="17.140625" style="196" customWidth="1"/>
    <col min="14597" max="14597" width="16.28515625" style="196" customWidth="1"/>
    <col min="14598" max="14598" width="20.28515625" style="196" customWidth="1"/>
    <col min="14599" max="14601" width="0" style="196" hidden="1" customWidth="1"/>
    <col min="14602" max="14602" width="2.85546875" style="196" customWidth="1"/>
    <col min="14603" max="14848" width="13.28515625" style="196"/>
    <col min="14849" max="14849" width="4.7109375" style="196" customWidth="1"/>
    <col min="14850" max="14850" width="14.140625" style="196" customWidth="1"/>
    <col min="14851" max="14851" width="32.28515625" style="196" customWidth="1"/>
    <col min="14852" max="14852" width="17.140625" style="196" customWidth="1"/>
    <col min="14853" max="14853" width="16.28515625" style="196" customWidth="1"/>
    <col min="14854" max="14854" width="20.28515625" style="196" customWidth="1"/>
    <col min="14855" max="14857" width="0" style="196" hidden="1" customWidth="1"/>
    <col min="14858" max="14858" width="2.85546875" style="196" customWidth="1"/>
    <col min="14859" max="15104" width="13.28515625" style="196"/>
    <col min="15105" max="15105" width="4.7109375" style="196" customWidth="1"/>
    <col min="15106" max="15106" width="14.140625" style="196" customWidth="1"/>
    <col min="15107" max="15107" width="32.28515625" style="196" customWidth="1"/>
    <col min="15108" max="15108" width="17.140625" style="196" customWidth="1"/>
    <col min="15109" max="15109" width="16.28515625" style="196" customWidth="1"/>
    <col min="15110" max="15110" width="20.28515625" style="196" customWidth="1"/>
    <col min="15111" max="15113" width="0" style="196" hidden="1" customWidth="1"/>
    <col min="15114" max="15114" width="2.85546875" style="196" customWidth="1"/>
    <col min="15115" max="15360" width="13.28515625" style="196"/>
    <col min="15361" max="15361" width="4.7109375" style="196" customWidth="1"/>
    <col min="15362" max="15362" width="14.140625" style="196" customWidth="1"/>
    <col min="15363" max="15363" width="32.28515625" style="196" customWidth="1"/>
    <col min="15364" max="15364" width="17.140625" style="196" customWidth="1"/>
    <col min="15365" max="15365" width="16.28515625" style="196" customWidth="1"/>
    <col min="15366" max="15366" width="20.28515625" style="196" customWidth="1"/>
    <col min="15367" max="15369" width="0" style="196" hidden="1" customWidth="1"/>
    <col min="15370" max="15370" width="2.85546875" style="196" customWidth="1"/>
    <col min="15371" max="15616" width="13.28515625" style="196"/>
    <col min="15617" max="15617" width="4.7109375" style="196" customWidth="1"/>
    <col min="15618" max="15618" width="14.140625" style="196" customWidth="1"/>
    <col min="15619" max="15619" width="32.28515625" style="196" customWidth="1"/>
    <col min="15620" max="15620" width="17.140625" style="196" customWidth="1"/>
    <col min="15621" max="15621" width="16.28515625" style="196" customWidth="1"/>
    <col min="15622" max="15622" width="20.28515625" style="196" customWidth="1"/>
    <col min="15623" max="15625" width="0" style="196" hidden="1" customWidth="1"/>
    <col min="15626" max="15626" width="2.85546875" style="196" customWidth="1"/>
    <col min="15627" max="15872" width="13.28515625" style="196"/>
    <col min="15873" max="15873" width="4.7109375" style="196" customWidth="1"/>
    <col min="15874" max="15874" width="14.140625" style="196" customWidth="1"/>
    <col min="15875" max="15875" width="32.28515625" style="196" customWidth="1"/>
    <col min="15876" max="15876" width="17.140625" style="196" customWidth="1"/>
    <col min="15877" max="15877" width="16.28515625" style="196" customWidth="1"/>
    <col min="15878" max="15878" width="20.28515625" style="196" customWidth="1"/>
    <col min="15879" max="15881" width="0" style="196" hidden="1" customWidth="1"/>
    <col min="15882" max="15882" width="2.85546875" style="196" customWidth="1"/>
    <col min="15883" max="16128" width="13.28515625" style="196"/>
    <col min="16129" max="16129" width="4.7109375" style="196" customWidth="1"/>
    <col min="16130" max="16130" width="14.140625" style="196" customWidth="1"/>
    <col min="16131" max="16131" width="32.28515625" style="196" customWidth="1"/>
    <col min="16132" max="16132" width="17.140625" style="196" customWidth="1"/>
    <col min="16133" max="16133" width="16.28515625" style="196" customWidth="1"/>
    <col min="16134" max="16134" width="20.28515625" style="196" customWidth="1"/>
    <col min="16135" max="16137" width="0" style="196" hidden="1" customWidth="1"/>
    <col min="16138" max="16138" width="2.85546875" style="196" customWidth="1"/>
    <col min="16139" max="16384" width="13.28515625" style="196"/>
  </cols>
  <sheetData>
    <row r="1" spans="1:218" x14ac:dyDescent="0.2">
      <c r="F1" s="221" t="s">
        <v>14</v>
      </c>
    </row>
    <row r="2" spans="1:218" ht="17.25" customHeight="1" x14ac:dyDescent="0.2">
      <c r="A2" s="195"/>
      <c r="B2" s="195"/>
      <c r="C2" s="195"/>
      <c r="F2" s="68" t="s">
        <v>135</v>
      </c>
    </row>
    <row r="3" spans="1:218" x14ac:dyDescent="0.2">
      <c r="A3" s="195"/>
      <c r="B3" s="195"/>
      <c r="C3" s="195"/>
      <c r="H3" s="195"/>
    </row>
    <row r="4" spans="1:218" ht="16.5" customHeight="1" x14ac:dyDescent="0.2">
      <c r="A4" s="195"/>
      <c r="B4" s="197" t="s">
        <v>15</v>
      </c>
      <c r="C4" s="198"/>
      <c r="D4" s="199"/>
      <c r="E4" s="199" t="s">
        <v>16</v>
      </c>
    </row>
    <row r="5" spans="1:218" ht="39" customHeight="1" x14ac:dyDescent="0.2">
      <c r="A5" s="195"/>
      <c r="B5" s="337"/>
      <c r="C5" s="337"/>
      <c r="D5" s="200"/>
      <c r="E5" s="337" t="s">
        <v>86</v>
      </c>
      <c r="F5" s="337"/>
      <c r="G5" s="337"/>
    </row>
    <row r="6" spans="1:218" ht="19.5" customHeight="1" x14ac:dyDescent="0.2">
      <c r="A6" s="195"/>
      <c r="B6" s="201" t="s">
        <v>106</v>
      </c>
      <c r="C6" s="201"/>
      <c r="E6" s="201" t="s">
        <v>17</v>
      </c>
    </row>
    <row r="7" spans="1:218" ht="14.25" customHeight="1" x14ac:dyDescent="0.2">
      <c r="A7" s="195"/>
      <c r="B7" s="201" t="s">
        <v>107</v>
      </c>
      <c r="C7" s="201"/>
      <c r="E7" s="201" t="s">
        <v>108</v>
      </c>
    </row>
    <row r="8" spans="1:218" ht="16.5" customHeight="1" x14ac:dyDescent="0.2">
      <c r="A8" s="202" t="s">
        <v>18</v>
      </c>
      <c r="B8" s="195"/>
      <c r="C8" s="195"/>
      <c r="D8" s="202" t="s">
        <v>18</v>
      </c>
      <c r="E8" s="196"/>
      <c r="H8" s="201"/>
    </row>
    <row r="9" spans="1:218" x14ac:dyDescent="0.2">
      <c r="A9" s="195"/>
      <c r="B9" s="195"/>
      <c r="C9" s="195"/>
      <c r="G9" s="222"/>
    </row>
    <row r="10" spans="1:218" s="224" customFormat="1" ht="21" customHeight="1" x14ac:dyDescent="0.25">
      <c r="A10" s="338" t="s">
        <v>19</v>
      </c>
      <c r="B10" s="338"/>
      <c r="C10" s="338"/>
      <c r="D10" s="338"/>
      <c r="E10" s="338"/>
      <c r="F10" s="338"/>
      <c r="G10" s="223"/>
    </row>
    <row r="11" spans="1:218" s="64" customFormat="1" ht="35.25" customHeight="1" x14ac:dyDescent="0.2">
      <c r="A11" s="339" t="s">
        <v>124</v>
      </c>
      <c r="B11" s="339"/>
      <c r="C11" s="339"/>
      <c r="D11" s="339"/>
      <c r="E11" s="339"/>
      <c r="F11" s="339"/>
      <c r="G11" s="222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  <c r="V11" s="196"/>
      <c r="W11" s="196"/>
      <c r="X11" s="196"/>
      <c r="Y11" s="196"/>
      <c r="Z11" s="196"/>
      <c r="AA11" s="196"/>
      <c r="AB11" s="196"/>
      <c r="AC11" s="196"/>
      <c r="AD11" s="196"/>
      <c r="AE11" s="196"/>
      <c r="AF11" s="196"/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96"/>
      <c r="BJ11" s="196"/>
      <c r="BK11" s="196"/>
      <c r="BL11" s="196"/>
      <c r="BM11" s="196"/>
      <c r="BN11" s="196"/>
      <c r="BO11" s="196"/>
      <c r="BP11" s="196"/>
      <c r="BQ11" s="196"/>
      <c r="BR11" s="196"/>
      <c r="BS11" s="196"/>
      <c r="BT11" s="196"/>
      <c r="BU11" s="196"/>
      <c r="BV11" s="196"/>
      <c r="BW11" s="196"/>
      <c r="BX11" s="196"/>
      <c r="BY11" s="196"/>
      <c r="BZ11" s="196"/>
      <c r="CA11" s="196"/>
      <c r="CB11" s="196"/>
      <c r="CC11" s="196"/>
      <c r="CD11" s="196"/>
      <c r="CE11" s="196"/>
      <c r="CF11" s="196"/>
      <c r="CG11" s="196"/>
      <c r="CH11" s="196"/>
      <c r="CI11" s="196"/>
      <c r="CJ11" s="196"/>
      <c r="CK11" s="196"/>
      <c r="CL11" s="196"/>
      <c r="CM11" s="196"/>
      <c r="CN11" s="196"/>
      <c r="CO11" s="196"/>
      <c r="CP11" s="196"/>
      <c r="CQ11" s="196"/>
      <c r="CR11" s="196"/>
      <c r="CS11" s="196"/>
      <c r="CT11" s="196"/>
      <c r="CU11" s="196"/>
      <c r="CV11" s="196"/>
      <c r="CW11" s="196"/>
      <c r="CX11" s="196"/>
      <c r="CY11" s="196"/>
      <c r="CZ11" s="196"/>
      <c r="DA11" s="196"/>
      <c r="DB11" s="196"/>
      <c r="DC11" s="196"/>
      <c r="DD11" s="196"/>
      <c r="DE11" s="196"/>
      <c r="DF11" s="196"/>
      <c r="DG11" s="196"/>
      <c r="DH11" s="196"/>
      <c r="DI11" s="196"/>
      <c r="DJ11" s="196"/>
      <c r="DK11" s="196"/>
      <c r="DL11" s="196"/>
      <c r="DM11" s="196"/>
      <c r="DN11" s="196"/>
      <c r="DO11" s="196"/>
      <c r="DP11" s="196"/>
      <c r="DQ11" s="196"/>
      <c r="DR11" s="196"/>
      <c r="DS11" s="196"/>
      <c r="DT11" s="196"/>
      <c r="DU11" s="196"/>
      <c r="DV11" s="196"/>
      <c r="DW11" s="196"/>
      <c r="DX11" s="196"/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196"/>
      <c r="ES11" s="196"/>
      <c r="ET11" s="196"/>
      <c r="EU11" s="196"/>
      <c r="EV11" s="196"/>
      <c r="EW11" s="196"/>
      <c r="EX11" s="196"/>
      <c r="EY11" s="196"/>
      <c r="EZ11" s="196"/>
      <c r="FA11" s="196"/>
      <c r="FB11" s="196"/>
      <c r="FC11" s="196"/>
      <c r="FD11" s="196"/>
      <c r="FE11" s="196"/>
      <c r="FF11" s="196"/>
      <c r="FG11" s="196"/>
      <c r="FH11" s="196"/>
      <c r="FI11" s="196"/>
      <c r="FJ11" s="196"/>
      <c r="FK11" s="196"/>
      <c r="FL11" s="196"/>
      <c r="FM11" s="196"/>
      <c r="FN11" s="196"/>
      <c r="FO11" s="196"/>
      <c r="FP11" s="196"/>
      <c r="FQ11" s="196"/>
      <c r="FR11" s="196"/>
      <c r="FS11" s="196"/>
      <c r="FT11" s="196"/>
      <c r="FU11" s="196"/>
      <c r="FV11" s="196"/>
      <c r="FW11" s="196"/>
      <c r="FX11" s="196"/>
      <c r="FY11" s="196"/>
      <c r="FZ11" s="196"/>
      <c r="GA11" s="196"/>
      <c r="GB11" s="196"/>
      <c r="GC11" s="196"/>
      <c r="GD11" s="196"/>
      <c r="GE11" s="196"/>
      <c r="GF11" s="196"/>
      <c r="GG11" s="196"/>
      <c r="GH11" s="196"/>
      <c r="GI11" s="196"/>
      <c r="GJ11" s="196"/>
      <c r="GK11" s="196"/>
      <c r="GL11" s="196"/>
      <c r="GM11" s="196"/>
      <c r="GN11" s="196"/>
      <c r="GO11" s="196"/>
      <c r="GP11" s="196"/>
      <c r="GQ11" s="196"/>
      <c r="GR11" s="196"/>
      <c r="GS11" s="196"/>
      <c r="GT11" s="196"/>
      <c r="GU11" s="196"/>
      <c r="GV11" s="196"/>
      <c r="GW11" s="196"/>
      <c r="GX11" s="196"/>
      <c r="GY11" s="196"/>
      <c r="GZ11" s="196"/>
      <c r="HA11" s="196"/>
      <c r="HB11" s="196"/>
      <c r="HC11" s="196"/>
      <c r="HD11" s="196"/>
      <c r="HE11" s="196"/>
      <c r="HF11" s="196"/>
      <c r="HG11" s="196"/>
      <c r="HH11" s="196"/>
      <c r="HI11" s="196"/>
      <c r="HJ11" s="196"/>
    </row>
    <row r="12" spans="1:218" s="64" customFormat="1" ht="12.75" customHeight="1" x14ac:dyDescent="0.2">
      <c r="A12" s="195"/>
      <c r="B12" s="195"/>
      <c r="C12" s="195"/>
      <c r="D12" s="195"/>
      <c r="E12" s="195"/>
      <c r="F12" s="196"/>
      <c r="G12" s="222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96"/>
      <c r="BJ12" s="196"/>
      <c r="BK12" s="196"/>
      <c r="BL12" s="196"/>
      <c r="BM12" s="196"/>
      <c r="BN12" s="196"/>
      <c r="BO12" s="196"/>
      <c r="BP12" s="196"/>
      <c r="BQ12" s="196"/>
      <c r="BR12" s="196"/>
      <c r="BS12" s="196"/>
      <c r="BT12" s="196"/>
      <c r="BU12" s="196"/>
      <c r="BV12" s="196"/>
      <c r="BW12" s="196"/>
      <c r="BX12" s="196"/>
      <c r="BY12" s="196"/>
      <c r="BZ12" s="196"/>
      <c r="CA12" s="196"/>
      <c r="CB12" s="196"/>
      <c r="CC12" s="196"/>
      <c r="CD12" s="196"/>
      <c r="CE12" s="196"/>
      <c r="CF12" s="196"/>
      <c r="CG12" s="196"/>
      <c r="CH12" s="196"/>
      <c r="CI12" s="196"/>
      <c r="CJ12" s="196"/>
      <c r="CK12" s="196"/>
      <c r="CL12" s="196"/>
      <c r="CM12" s="196"/>
      <c r="CN12" s="196"/>
      <c r="CO12" s="196"/>
      <c r="CP12" s="196"/>
      <c r="CQ12" s="196"/>
      <c r="CR12" s="196"/>
      <c r="CS12" s="196"/>
      <c r="CT12" s="196"/>
      <c r="CU12" s="196"/>
      <c r="CV12" s="196"/>
      <c r="CW12" s="196"/>
      <c r="CX12" s="196"/>
      <c r="CY12" s="196"/>
      <c r="CZ12" s="196"/>
      <c r="DA12" s="196"/>
      <c r="DB12" s="196"/>
      <c r="DC12" s="196"/>
      <c r="DD12" s="196"/>
      <c r="DE12" s="196"/>
      <c r="DF12" s="196"/>
      <c r="DG12" s="196"/>
      <c r="DH12" s="196"/>
      <c r="DI12" s="196"/>
      <c r="DJ12" s="196"/>
      <c r="DK12" s="196"/>
      <c r="DL12" s="196"/>
      <c r="DM12" s="196"/>
      <c r="DN12" s="196"/>
      <c r="DO12" s="196"/>
      <c r="DP12" s="196"/>
      <c r="DQ12" s="196"/>
      <c r="DR12" s="196"/>
      <c r="DS12" s="196"/>
      <c r="DT12" s="196"/>
      <c r="DU12" s="196"/>
      <c r="DV12" s="196"/>
      <c r="DW12" s="196"/>
      <c r="DX12" s="196"/>
      <c r="DY12" s="196"/>
      <c r="DZ12" s="196"/>
      <c r="EA12" s="196"/>
      <c r="EB12" s="196"/>
      <c r="EC12" s="196"/>
      <c r="ED12" s="196"/>
      <c r="EE12" s="196"/>
      <c r="EF12" s="196"/>
      <c r="EG12" s="196"/>
      <c r="EH12" s="196"/>
      <c r="EI12" s="196"/>
      <c r="EJ12" s="196"/>
      <c r="EK12" s="196"/>
      <c r="EL12" s="196"/>
      <c r="EM12" s="196"/>
      <c r="EN12" s="196"/>
      <c r="EO12" s="196"/>
      <c r="EP12" s="196"/>
      <c r="EQ12" s="196"/>
      <c r="ER12" s="196"/>
      <c r="ES12" s="196"/>
      <c r="ET12" s="196"/>
      <c r="EU12" s="196"/>
      <c r="EV12" s="196"/>
      <c r="EW12" s="196"/>
      <c r="EX12" s="196"/>
      <c r="EY12" s="196"/>
      <c r="EZ12" s="196"/>
      <c r="FA12" s="196"/>
      <c r="FB12" s="196"/>
      <c r="FC12" s="196"/>
      <c r="FD12" s="196"/>
      <c r="FE12" s="196"/>
      <c r="FF12" s="196"/>
      <c r="FG12" s="196"/>
      <c r="FH12" s="196"/>
      <c r="FI12" s="196"/>
      <c r="FJ12" s="196"/>
      <c r="FK12" s="196"/>
      <c r="FL12" s="196"/>
      <c r="FM12" s="196"/>
      <c r="FN12" s="196"/>
      <c r="FO12" s="196"/>
      <c r="FP12" s="196"/>
      <c r="FQ12" s="196"/>
      <c r="FR12" s="196"/>
      <c r="FS12" s="196"/>
      <c r="FT12" s="196"/>
      <c r="FU12" s="196"/>
      <c r="FV12" s="196"/>
      <c r="FW12" s="196"/>
      <c r="FX12" s="196"/>
      <c r="FY12" s="196"/>
      <c r="FZ12" s="196"/>
      <c r="GA12" s="196"/>
      <c r="GB12" s="196"/>
      <c r="GC12" s="196"/>
      <c r="GD12" s="196"/>
      <c r="GE12" s="196"/>
      <c r="GF12" s="196"/>
      <c r="GG12" s="196"/>
      <c r="GH12" s="196"/>
      <c r="GI12" s="196"/>
      <c r="GJ12" s="196"/>
      <c r="GK12" s="196"/>
      <c r="GL12" s="196"/>
      <c r="GM12" s="196"/>
      <c r="GN12" s="196"/>
      <c r="GO12" s="196"/>
      <c r="GP12" s="196"/>
      <c r="GQ12" s="196"/>
      <c r="GR12" s="196"/>
      <c r="GS12" s="196"/>
      <c r="GT12" s="196"/>
      <c r="GU12" s="196"/>
      <c r="GV12" s="196"/>
      <c r="GW12" s="196"/>
      <c r="GX12" s="196"/>
      <c r="GY12" s="196"/>
      <c r="GZ12" s="196"/>
      <c r="HA12" s="196"/>
      <c r="HB12" s="196"/>
      <c r="HC12" s="196"/>
      <c r="HD12" s="196"/>
      <c r="HE12" s="196"/>
      <c r="HF12" s="196"/>
      <c r="HG12" s="196"/>
      <c r="HH12" s="196"/>
      <c r="HI12" s="196"/>
      <c r="HJ12" s="196"/>
    </row>
    <row r="13" spans="1:218" s="64" customFormat="1" ht="12.75" customHeight="1" x14ac:dyDescent="0.2">
      <c r="A13" s="196"/>
      <c r="B13" s="196" t="s">
        <v>143</v>
      </c>
      <c r="C13" s="196"/>
      <c r="D13" s="196"/>
      <c r="E13" s="196"/>
      <c r="F13" s="225" t="s">
        <v>20</v>
      </c>
      <c r="G13" s="222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96"/>
      <c r="BJ13" s="196"/>
      <c r="BK13" s="196"/>
      <c r="BL13" s="196"/>
      <c r="BM13" s="196"/>
      <c r="BN13" s="196"/>
      <c r="BO13" s="196"/>
      <c r="BP13" s="196"/>
      <c r="BQ13" s="196"/>
      <c r="BR13" s="196"/>
      <c r="BS13" s="196"/>
      <c r="BT13" s="196"/>
      <c r="BU13" s="196"/>
      <c r="BV13" s="196"/>
      <c r="BW13" s="196"/>
      <c r="BX13" s="196"/>
      <c r="BY13" s="196"/>
      <c r="BZ13" s="196"/>
      <c r="CA13" s="196"/>
      <c r="CB13" s="196"/>
      <c r="CC13" s="196"/>
      <c r="CD13" s="196"/>
      <c r="CE13" s="196"/>
      <c r="CF13" s="196"/>
      <c r="CG13" s="196"/>
      <c r="CH13" s="196"/>
      <c r="CI13" s="196"/>
      <c r="CJ13" s="196"/>
      <c r="CK13" s="196"/>
      <c r="CL13" s="196"/>
      <c r="CM13" s="196"/>
      <c r="CN13" s="196"/>
      <c r="CO13" s="196"/>
      <c r="CP13" s="196"/>
      <c r="CQ13" s="196"/>
      <c r="CR13" s="196"/>
      <c r="CS13" s="196"/>
      <c r="CT13" s="196"/>
      <c r="CU13" s="196"/>
      <c r="CV13" s="196"/>
      <c r="CW13" s="196"/>
      <c r="CX13" s="196"/>
      <c r="CY13" s="196"/>
      <c r="CZ13" s="196"/>
      <c r="DA13" s="196"/>
      <c r="DB13" s="196"/>
      <c r="DC13" s="196"/>
      <c r="DD13" s="196"/>
      <c r="DE13" s="196"/>
      <c r="DF13" s="196"/>
      <c r="DG13" s="196"/>
      <c r="DH13" s="196"/>
      <c r="DI13" s="196"/>
      <c r="DJ13" s="196"/>
      <c r="DK13" s="196"/>
      <c r="DL13" s="196"/>
      <c r="DM13" s="196"/>
      <c r="DN13" s="196"/>
      <c r="DO13" s="196"/>
      <c r="DP13" s="196"/>
      <c r="DQ13" s="196"/>
      <c r="DR13" s="196"/>
      <c r="DS13" s="196"/>
      <c r="DT13" s="196"/>
      <c r="DU13" s="196"/>
      <c r="DV13" s="196"/>
      <c r="DW13" s="196"/>
      <c r="DX13" s="196"/>
      <c r="DY13" s="196"/>
      <c r="DZ13" s="196"/>
      <c r="EA13" s="196"/>
      <c r="EB13" s="196"/>
      <c r="EC13" s="196"/>
      <c r="ED13" s="196"/>
      <c r="EE13" s="196"/>
      <c r="EF13" s="196"/>
      <c r="EG13" s="196"/>
      <c r="EH13" s="196"/>
      <c r="EI13" s="196"/>
      <c r="EJ13" s="196"/>
      <c r="EK13" s="196"/>
      <c r="EL13" s="196"/>
      <c r="EM13" s="196"/>
      <c r="EN13" s="196"/>
      <c r="EO13" s="196"/>
      <c r="EP13" s="196"/>
      <c r="EQ13" s="196"/>
      <c r="ER13" s="196"/>
      <c r="ES13" s="196"/>
      <c r="ET13" s="196"/>
      <c r="EU13" s="196"/>
      <c r="EV13" s="196"/>
      <c r="EW13" s="196"/>
      <c r="EX13" s="196"/>
      <c r="EY13" s="196"/>
      <c r="EZ13" s="196"/>
      <c r="FA13" s="196"/>
      <c r="FB13" s="196"/>
      <c r="FC13" s="196"/>
      <c r="FD13" s="196"/>
      <c r="FE13" s="196"/>
      <c r="FF13" s="196"/>
      <c r="FG13" s="196"/>
      <c r="FH13" s="196"/>
      <c r="FI13" s="196"/>
      <c r="FJ13" s="196"/>
      <c r="FK13" s="196"/>
      <c r="FL13" s="196"/>
      <c r="FM13" s="196"/>
      <c r="FN13" s="196"/>
      <c r="FO13" s="196"/>
      <c r="FP13" s="196"/>
      <c r="FQ13" s="196"/>
      <c r="FR13" s="196"/>
      <c r="FS13" s="196"/>
      <c r="FT13" s="196"/>
      <c r="FU13" s="196"/>
      <c r="FV13" s="196"/>
      <c r="FW13" s="196"/>
      <c r="FX13" s="196"/>
      <c r="FY13" s="196"/>
      <c r="FZ13" s="196"/>
      <c r="GA13" s="196"/>
      <c r="GB13" s="196"/>
      <c r="GC13" s="196"/>
      <c r="GD13" s="196"/>
      <c r="GE13" s="196"/>
      <c r="GF13" s="196"/>
      <c r="GG13" s="196"/>
      <c r="GH13" s="196"/>
      <c r="GI13" s="196"/>
      <c r="GJ13" s="196"/>
      <c r="GK13" s="196"/>
      <c r="GL13" s="196"/>
      <c r="GM13" s="196"/>
      <c r="GN13" s="196"/>
      <c r="GO13" s="196"/>
      <c r="GP13" s="196"/>
      <c r="GQ13" s="196"/>
      <c r="GR13" s="196"/>
      <c r="GS13" s="196"/>
      <c r="GT13" s="196"/>
      <c r="GU13" s="196"/>
      <c r="GV13" s="196"/>
      <c r="GW13" s="196"/>
      <c r="GX13" s="196"/>
      <c r="GY13" s="196"/>
      <c r="GZ13" s="196"/>
      <c r="HA13" s="196"/>
      <c r="HB13" s="196"/>
      <c r="HC13" s="196"/>
      <c r="HD13" s="196"/>
      <c r="HE13" s="196"/>
      <c r="HF13" s="196"/>
      <c r="HG13" s="196"/>
      <c r="HH13" s="196"/>
      <c r="HI13" s="196"/>
      <c r="HJ13" s="196"/>
    </row>
    <row r="14" spans="1:218" s="64" customFormat="1" ht="18" customHeight="1" x14ac:dyDescent="0.2">
      <c r="A14" s="340" t="s">
        <v>21</v>
      </c>
      <c r="B14" s="342" t="s">
        <v>22</v>
      </c>
      <c r="C14" s="342" t="s">
        <v>23</v>
      </c>
      <c r="D14" s="342" t="s">
        <v>24</v>
      </c>
      <c r="E14" s="342"/>
      <c r="F14" s="344" t="s">
        <v>97</v>
      </c>
      <c r="G14" s="222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96"/>
      <c r="BJ14" s="196"/>
      <c r="BK14" s="196"/>
      <c r="BL14" s="196"/>
      <c r="BM14" s="196"/>
      <c r="BN14" s="196"/>
      <c r="BO14" s="196"/>
      <c r="BP14" s="196"/>
      <c r="BQ14" s="196"/>
      <c r="BR14" s="196"/>
      <c r="BS14" s="196"/>
      <c r="BT14" s="196"/>
      <c r="BU14" s="196"/>
      <c r="BV14" s="196"/>
      <c r="BW14" s="196"/>
      <c r="BX14" s="196"/>
      <c r="BY14" s="196"/>
      <c r="BZ14" s="196"/>
      <c r="CA14" s="196"/>
      <c r="CB14" s="196"/>
      <c r="CC14" s="196"/>
      <c r="CD14" s="196"/>
      <c r="CE14" s="196"/>
      <c r="CF14" s="196"/>
      <c r="CG14" s="196"/>
      <c r="CH14" s="196"/>
      <c r="CI14" s="196"/>
      <c r="CJ14" s="196"/>
      <c r="CK14" s="196"/>
      <c r="CL14" s="196"/>
      <c r="CM14" s="196"/>
      <c r="CN14" s="196"/>
      <c r="CO14" s="196"/>
      <c r="CP14" s="196"/>
      <c r="CQ14" s="196"/>
      <c r="CR14" s="196"/>
      <c r="CS14" s="196"/>
      <c r="CT14" s="196"/>
      <c r="CU14" s="196"/>
      <c r="CV14" s="196"/>
      <c r="CW14" s="196"/>
      <c r="CX14" s="196"/>
      <c r="CY14" s="196"/>
      <c r="CZ14" s="196"/>
      <c r="DA14" s="196"/>
      <c r="DB14" s="196"/>
      <c r="DC14" s="196"/>
      <c r="DD14" s="196"/>
      <c r="DE14" s="196"/>
      <c r="DF14" s="196"/>
      <c r="DG14" s="196"/>
      <c r="DH14" s="196"/>
      <c r="DI14" s="196"/>
      <c r="DJ14" s="196"/>
      <c r="DK14" s="196"/>
      <c r="DL14" s="196"/>
      <c r="DM14" s="196"/>
      <c r="DN14" s="196"/>
      <c r="DO14" s="196"/>
      <c r="DP14" s="196"/>
      <c r="DQ14" s="196"/>
      <c r="DR14" s="196"/>
      <c r="DS14" s="196"/>
      <c r="DT14" s="196"/>
      <c r="DU14" s="196"/>
      <c r="DV14" s="196"/>
      <c r="DW14" s="196"/>
      <c r="DX14" s="196"/>
      <c r="DY14" s="196"/>
      <c r="DZ14" s="196"/>
      <c r="EA14" s="196"/>
      <c r="EB14" s="196"/>
      <c r="EC14" s="196"/>
      <c r="ED14" s="196"/>
      <c r="EE14" s="196"/>
      <c r="EF14" s="196"/>
      <c r="EG14" s="196"/>
      <c r="EH14" s="196"/>
      <c r="EI14" s="196"/>
      <c r="EJ14" s="196"/>
      <c r="EK14" s="196"/>
      <c r="EL14" s="196"/>
      <c r="EM14" s="196"/>
      <c r="EN14" s="196"/>
      <c r="EO14" s="196"/>
      <c r="EP14" s="196"/>
      <c r="EQ14" s="196"/>
      <c r="ER14" s="196"/>
      <c r="ES14" s="196"/>
      <c r="ET14" s="196"/>
      <c r="EU14" s="196"/>
      <c r="EV14" s="196"/>
      <c r="EW14" s="196"/>
      <c r="EX14" s="196"/>
      <c r="EY14" s="196"/>
      <c r="EZ14" s="196"/>
      <c r="FA14" s="196"/>
      <c r="FB14" s="196"/>
      <c r="FC14" s="196"/>
      <c r="FD14" s="196"/>
      <c r="FE14" s="196"/>
      <c r="FF14" s="196"/>
      <c r="FG14" s="196"/>
      <c r="FH14" s="196"/>
      <c r="FI14" s="196"/>
      <c r="FJ14" s="196"/>
      <c r="FK14" s="196"/>
      <c r="FL14" s="196"/>
      <c r="FM14" s="196"/>
      <c r="FN14" s="196"/>
      <c r="FO14" s="196"/>
      <c r="FP14" s="196"/>
      <c r="FQ14" s="196"/>
      <c r="FR14" s="196"/>
      <c r="FS14" s="196"/>
      <c r="FT14" s="196"/>
      <c r="FU14" s="196"/>
      <c r="FV14" s="196"/>
      <c r="FW14" s="196"/>
      <c r="FX14" s="196"/>
      <c r="FY14" s="196"/>
      <c r="FZ14" s="196"/>
      <c r="GA14" s="196"/>
      <c r="GB14" s="196"/>
      <c r="GC14" s="196"/>
      <c r="GD14" s="196"/>
      <c r="GE14" s="196"/>
      <c r="GF14" s="196"/>
      <c r="GG14" s="196"/>
      <c r="GH14" s="196"/>
      <c r="GI14" s="196"/>
      <c r="GJ14" s="196"/>
      <c r="GK14" s="196"/>
      <c r="GL14" s="196"/>
      <c r="GM14" s="196"/>
      <c r="GN14" s="196"/>
      <c r="GO14" s="196"/>
      <c r="GP14" s="196"/>
      <c r="GQ14" s="196"/>
      <c r="GR14" s="196"/>
      <c r="GS14" s="196"/>
      <c r="GT14" s="196"/>
      <c r="GU14" s="196"/>
      <c r="GV14" s="196"/>
      <c r="GW14" s="196"/>
      <c r="GX14" s="196"/>
      <c r="GY14" s="196"/>
      <c r="GZ14" s="196"/>
      <c r="HA14" s="196"/>
      <c r="HB14" s="196"/>
      <c r="HC14" s="196"/>
      <c r="HD14" s="196"/>
      <c r="HE14" s="196"/>
      <c r="HF14" s="196"/>
      <c r="HG14" s="196"/>
      <c r="HH14" s="196"/>
      <c r="HI14" s="196"/>
      <c r="HJ14" s="196"/>
    </row>
    <row r="15" spans="1:218" s="64" customFormat="1" ht="51.75" customHeight="1" x14ac:dyDescent="0.2">
      <c r="A15" s="341"/>
      <c r="B15" s="343"/>
      <c r="C15" s="343"/>
      <c r="D15" s="226" t="s">
        <v>25</v>
      </c>
      <c r="E15" s="226" t="s">
        <v>101</v>
      </c>
      <c r="F15" s="345"/>
      <c r="G15" s="222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96"/>
      <c r="BJ15" s="196"/>
      <c r="BK15" s="196"/>
      <c r="BL15" s="196"/>
      <c r="BM15" s="196"/>
      <c r="BN15" s="196"/>
      <c r="BO15" s="196"/>
      <c r="BP15" s="196"/>
      <c r="BQ15" s="196"/>
      <c r="BR15" s="196"/>
      <c r="BS15" s="196"/>
      <c r="BT15" s="196"/>
      <c r="BU15" s="196"/>
      <c r="BV15" s="196"/>
      <c r="BW15" s="196"/>
      <c r="BX15" s="196"/>
      <c r="BY15" s="196"/>
      <c r="BZ15" s="196"/>
      <c r="CA15" s="196"/>
      <c r="CB15" s="196"/>
      <c r="CC15" s="196"/>
      <c r="CD15" s="196"/>
      <c r="CE15" s="196"/>
      <c r="CF15" s="196"/>
      <c r="CG15" s="196"/>
      <c r="CH15" s="196"/>
      <c r="CI15" s="196"/>
      <c r="CJ15" s="196"/>
      <c r="CK15" s="196"/>
      <c r="CL15" s="196"/>
      <c r="CM15" s="196"/>
      <c r="CN15" s="196"/>
      <c r="CO15" s="196"/>
      <c r="CP15" s="196"/>
      <c r="CQ15" s="196"/>
      <c r="CR15" s="196"/>
      <c r="CS15" s="196"/>
      <c r="CT15" s="196"/>
      <c r="CU15" s="196"/>
      <c r="CV15" s="196"/>
      <c r="CW15" s="196"/>
      <c r="CX15" s="196"/>
      <c r="CY15" s="196"/>
      <c r="CZ15" s="196"/>
      <c r="DA15" s="196"/>
      <c r="DB15" s="196"/>
      <c r="DC15" s="196"/>
      <c r="DD15" s="196"/>
      <c r="DE15" s="196"/>
      <c r="DF15" s="196"/>
      <c r="DG15" s="196"/>
      <c r="DH15" s="196"/>
      <c r="DI15" s="196"/>
      <c r="DJ15" s="196"/>
      <c r="DK15" s="196"/>
      <c r="DL15" s="196"/>
      <c r="DM15" s="196"/>
      <c r="DN15" s="196"/>
      <c r="DO15" s="196"/>
      <c r="DP15" s="196"/>
      <c r="DQ15" s="196"/>
      <c r="DR15" s="196"/>
      <c r="DS15" s="196"/>
      <c r="DT15" s="196"/>
      <c r="DU15" s="196"/>
      <c r="DV15" s="196"/>
      <c r="DW15" s="196"/>
      <c r="DX15" s="196"/>
      <c r="DY15" s="196"/>
      <c r="DZ15" s="196"/>
      <c r="EA15" s="196"/>
      <c r="EB15" s="196"/>
      <c r="EC15" s="196"/>
      <c r="ED15" s="196"/>
      <c r="EE15" s="196"/>
      <c r="EF15" s="196"/>
      <c r="EG15" s="196"/>
      <c r="EH15" s="196"/>
      <c r="EI15" s="196"/>
      <c r="EJ15" s="196"/>
      <c r="EK15" s="196"/>
      <c r="EL15" s="196"/>
      <c r="EM15" s="196"/>
      <c r="EN15" s="196"/>
      <c r="EO15" s="196"/>
      <c r="EP15" s="196"/>
      <c r="EQ15" s="196"/>
      <c r="ER15" s="196"/>
      <c r="ES15" s="196"/>
      <c r="ET15" s="196"/>
      <c r="EU15" s="196"/>
      <c r="EV15" s="196"/>
      <c r="EW15" s="196"/>
      <c r="EX15" s="196"/>
      <c r="EY15" s="196"/>
      <c r="EZ15" s="196"/>
      <c r="FA15" s="196"/>
      <c r="FB15" s="196"/>
      <c r="FC15" s="196"/>
      <c r="FD15" s="196"/>
      <c r="FE15" s="196"/>
      <c r="FF15" s="196"/>
      <c r="FG15" s="196"/>
      <c r="FH15" s="196"/>
      <c r="FI15" s="196"/>
      <c r="FJ15" s="196"/>
      <c r="FK15" s="196"/>
      <c r="FL15" s="196"/>
      <c r="FM15" s="196"/>
      <c r="FN15" s="196"/>
      <c r="FO15" s="196"/>
      <c r="FP15" s="196"/>
      <c r="FQ15" s="196"/>
      <c r="FR15" s="196"/>
      <c r="FS15" s="196"/>
      <c r="FT15" s="196"/>
      <c r="FU15" s="196"/>
      <c r="FV15" s="196"/>
      <c r="FW15" s="196"/>
      <c r="FX15" s="196"/>
      <c r="FY15" s="196"/>
      <c r="FZ15" s="196"/>
      <c r="GA15" s="196"/>
      <c r="GB15" s="196"/>
      <c r="GC15" s="196"/>
      <c r="GD15" s="196"/>
      <c r="GE15" s="196"/>
      <c r="GF15" s="196"/>
      <c r="GG15" s="196"/>
      <c r="GH15" s="196"/>
      <c r="GI15" s="196"/>
      <c r="GJ15" s="196"/>
      <c r="GK15" s="196"/>
      <c r="GL15" s="196"/>
      <c r="GM15" s="196"/>
      <c r="GN15" s="196"/>
      <c r="GO15" s="196"/>
      <c r="GP15" s="196"/>
      <c r="GQ15" s="196"/>
      <c r="GR15" s="196"/>
      <c r="GS15" s="196"/>
      <c r="GT15" s="196"/>
      <c r="GU15" s="196"/>
      <c r="GV15" s="196"/>
      <c r="GW15" s="196"/>
      <c r="GX15" s="196"/>
      <c r="GY15" s="196"/>
      <c r="GZ15" s="196"/>
      <c r="HA15" s="196"/>
      <c r="HB15" s="196"/>
      <c r="HC15" s="196"/>
      <c r="HD15" s="196"/>
      <c r="HE15" s="196"/>
      <c r="HF15" s="196"/>
      <c r="HG15" s="196"/>
      <c r="HH15" s="196"/>
      <c r="HI15" s="196"/>
      <c r="HJ15" s="196"/>
    </row>
    <row r="16" spans="1:218" s="195" customFormat="1" ht="15.75" customHeight="1" x14ac:dyDescent="0.2">
      <c r="A16" s="51">
        <v>1</v>
      </c>
      <c r="B16" s="51">
        <v>2</v>
      </c>
      <c r="C16" s="51">
        <v>3</v>
      </c>
      <c r="D16" s="51">
        <v>4</v>
      </c>
      <c r="E16" s="51">
        <v>5</v>
      </c>
      <c r="F16" s="51">
        <v>6</v>
      </c>
      <c r="G16" s="222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6"/>
      <c r="AD16" s="196"/>
      <c r="AE16" s="196"/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6"/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96"/>
      <c r="BJ16" s="196"/>
      <c r="BK16" s="196"/>
      <c r="BL16" s="196"/>
      <c r="BM16" s="196"/>
      <c r="BN16" s="196"/>
      <c r="BO16" s="196"/>
      <c r="BP16" s="196"/>
      <c r="BQ16" s="196"/>
      <c r="BR16" s="196"/>
      <c r="BS16" s="196"/>
      <c r="BT16" s="196"/>
      <c r="BU16" s="196"/>
      <c r="BV16" s="196"/>
      <c r="BW16" s="196"/>
      <c r="BX16" s="196"/>
      <c r="BY16" s="196"/>
      <c r="BZ16" s="196"/>
      <c r="CA16" s="196"/>
      <c r="CB16" s="196"/>
      <c r="CC16" s="196"/>
      <c r="CD16" s="196"/>
      <c r="CE16" s="196"/>
      <c r="CF16" s="196"/>
      <c r="CG16" s="196"/>
      <c r="CH16" s="196"/>
      <c r="CI16" s="196"/>
      <c r="CJ16" s="196"/>
      <c r="CK16" s="196"/>
      <c r="CL16" s="196"/>
      <c r="CM16" s="196"/>
      <c r="CN16" s="196"/>
      <c r="CO16" s="196"/>
      <c r="CP16" s="196"/>
      <c r="CQ16" s="196"/>
      <c r="CR16" s="196"/>
      <c r="CS16" s="196"/>
      <c r="CT16" s="196"/>
      <c r="CU16" s="196"/>
      <c r="CV16" s="196"/>
      <c r="CW16" s="196"/>
      <c r="CX16" s="196"/>
      <c r="CY16" s="196"/>
      <c r="CZ16" s="196"/>
      <c r="DA16" s="196"/>
      <c r="DB16" s="196"/>
      <c r="DC16" s="196"/>
      <c r="DD16" s="196"/>
      <c r="DE16" s="196"/>
      <c r="DF16" s="196"/>
      <c r="DG16" s="196"/>
      <c r="DH16" s="196"/>
      <c r="DI16" s="196"/>
      <c r="DJ16" s="196"/>
      <c r="DK16" s="196"/>
      <c r="DL16" s="196"/>
      <c r="DM16" s="196"/>
      <c r="DN16" s="196"/>
      <c r="DO16" s="196"/>
      <c r="DP16" s="196"/>
      <c r="DQ16" s="196"/>
      <c r="DR16" s="196"/>
      <c r="DS16" s="196"/>
      <c r="DT16" s="196"/>
      <c r="DU16" s="196"/>
      <c r="DV16" s="196"/>
      <c r="DW16" s="196"/>
      <c r="DX16" s="196"/>
      <c r="DY16" s="196"/>
      <c r="DZ16" s="196"/>
      <c r="EA16" s="196"/>
      <c r="EB16" s="196"/>
      <c r="EC16" s="196"/>
      <c r="ED16" s="196"/>
      <c r="EE16" s="196"/>
      <c r="EF16" s="196"/>
      <c r="EG16" s="196"/>
      <c r="EH16" s="196"/>
      <c r="EI16" s="196"/>
      <c r="EJ16" s="196"/>
      <c r="EK16" s="196"/>
      <c r="EL16" s="196"/>
      <c r="EM16" s="196"/>
      <c r="EN16" s="196"/>
      <c r="EO16" s="196"/>
      <c r="EP16" s="196"/>
      <c r="EQ16" s="196"/>
      <c r="ER16" s="196"/>
      <c r="ES16" s="196"/>
      <c r="ET16" s="196"/>
      <c r="EU16" s="196"/>
      <c r="EV16" s="196"/>
      <c r="EW16" s="196"/>
      <c r="EX16" s="196"/>
      <c r="EY16" s="196"/>
      <c r="EZ16" s="196"/>
      <c r="FA16" s="196"/>
      <c r="FB16" s="196"/>
      <c r="FC16" s="196"/>
      <c r="FD16" s="196"/>
      <c r="FE16" s="196"/>
      <c r="FF16" s="196"/>
      <c r="FG16" s="196"/>
      <c r="FH16" s="196"/>
      <c r="FI16" s="196"/>
      <c r="FJ16" s="196"/>
      <c r="FK16" s="196"/>
      <c r="FL16" s="196"/>
      <c r="FM16" s="196"/>
      <c r="FN16" s="196"/>
      <c r="FO16" s="196"/>
      <c r="FP16" s="196"/>
      <c r="FQ16" s="196"/>
      <c r="FR16" s="196"/>
      <c r="FS16" s="196"/>
      <c r="FT16" s="196"/>
      <c r="FU16" s="196"/>
      <c r="FV16" s="196"/>
      <c r="FW16" s="196"/>
      <c r="FX16" s="196"/>
      <c r="FY16" s="196"/>
      <c r="FZ16" s="196"/>
      <c r="GA16" s="196"/>
      <c r="GB16" s="196"/>
      <c r="GC16" s="196"/>
      <c r="GD16" s="196"/>
      <c r="GE16" s="196"/>
      <c r="GF16" s="196"/>
      <c r="GG16" s="196"/>
      <c r="GH16" s="196"/>
      <c r="GI16" s="196"/>
      <c r="GJ16" s="196"/>
      <c r="GK16" s="196"/>
      <c r="GL16" s="196"/>
      <c r="GM16" s="196"/>
      <c r="GN16" s="196"/>
      <c r="GO16" s="196"/>
      <c r="GP16" s="196"/>
      <c r="GQ16" s="196"/>
      <c r="GR16" s="196"/>
      <c r="GS16" s="196"/>
      <c r="GT16" s="196"/>
      <c r="GU16" s="196"/>
      <c r="GV16" s="196"/>
      <c r="GW16" s="196"/>
      <c r="GX16" s="196"/>
      <c r="GY16" s="196"/>
      <c r="GZ16" s="196"/>
      <c r="HA16" s="196"/>
      <c r="HB16" s="196"/>
      <c r="HC16" s="196"/>
      <c r="HD16" s="196"/>
      <c r="HE16" s="196"/>
      <c r="HF16" s="196"/>
      <c r="HG16" s="196"/>
      <c r="HH16" s="196"/>
      <c r="HI16" s="196"/>
      <c r="HJ16" s="196"/>
    </row>
    <row r="17" spans="1:218" s="195" customFormat="1" ht="15.75" customHeight="1" x14ac:dyDescent="0.2">
      <c r="A17" s="51"/>
      <c r="B17" s="51"/>
      <c r="C17" s="203" t="s">
        <v>25</v>
      </c>
      <c r="D17" s="51"/>
      <c r="E17" s="51"/>
      <c r="F17" s="51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96"/>
      <c r="BJ17" s="196"/>
      <c r="BK17" s="196"/>
      <c r="BL17" s="196"/>
      <c r="BM17" s="196"/>
      <c r="BN17" s="196"/>
      <c r="BO17" s="196"/>
      <c r="BP17" s="196"/>
      <c r="BQ17" s="196"/>
      <c r="BR17" s="196"/>
      <c r="BS17" s="196"/>
      <c r="BT17" s="196"/>
      <c r="BU17" s="196"/>
      <c r="BV17" s="196"/>
      <c r="BW17" s="196"/>
      <c r="BX17" s="196"/>
      <c r="BY17" s="196"/>
      <c r="BZ17" s="196"/>
      <c r="CA17" s="196"/>
      <c r="CB17" s="196"/>
      <c r="CC17" s="196"/>
      <c r="CD17" s="196"/>
      <c r="CE17" s="196"/>
      <c r="CF17" s="196"/>
      <c r="CG17" s="196"/>
      <c r="CH17" s="196"/>
      <c r="CI17" s="196"/>
      <c r="CJ17" s="196"/>
      <c r="CK17" s="196"/>
      <c r="CL17" s="196"/>
      <c r="CM17" s="196"/>
      <c r="CN17" s="196"/>
      <c r="CO17" s="196"/>
      <c r="CP17" s="196"/>
      <c r="CQ17" s="196"/>
      <c r="CR17" s="196"/>
      <c r="CS17" s="196"/>
      <c r="CT17" s="196"/>
      <c r="CU17" s="196"/>
      <c r="CV17" s="196"/>
      <c r="CW17" s="196"/>
      <c r="CX17" s="196"/>
      <c r="CY17" s="196"/>
      <c r="CZ17" s="196"/>
      <c r="DA17" s="196"/>
      <c r="DB17" s="196"/>
      <c r="DC17" s="196"/>
      <c r="DD17" s="196"/>
      <c r="DE17" s="196"/>
      <c r="DF17" s="196"/>
      <c r="DG17" s="196"/>
      <c r="DH17" s="196"/>
      <c r="DI17" s="196"/>
      <c r="DJ17" s="196"/>
      <c r="DK17" s="196"/>
      <c r="DL17" s="196"/>
      <c r="DM17" s="196"/>
      <c r="DN17" s="196"/>
      <c r="DO17" s="196"/>
      <c r="DP17" s="196"/>
      <c r="DQ17" s="196"/>
      <c r="DR17" s="196"/>
      <c r="DS17" s="196"/>
      <c r="DT17" s="196"/>
      <c r="DU17" s="196"/>
      <c r="DV17" s="196"/>
      <c r="DW17" s="196"/>
      <c r="DX17" s="196"/>
      <c r="DY17" s="196"/>
      <c r="DZ17" s="196"/>
      <c r="EA17" s="196"/>
      <c r="EB17" s="196"/>
      <c r="EC17" s="196"/>
      <c r="ED17" s="196"/>
      <c r="EE17" s="196"/>
      <c r="EF17" s="196"/>
      <c r="EG17" s="196"/>
      <c r="EH17" s="196"/>
      <c r="EI17" s="196"/>
      <c r="EJ17" s="196"/>
      <c r="EK17" s="196"/>
      <c r="EL17" s="196"/>
      <c r="EM17" s="196"/>
      <c r="EN17" s="196"/>
      <c r="EO17" s="196"/>
      <c r="EP17" s="196"/>
      <c r="EQ17" s="196"/>
      <c r="ER17" s="196"/>
      <c r="ES17" s="196"/>
      <c r="ET17" s="196"/>
      <c r="EU17" s="196"/>
      <c r="EV17" s="196"/>
      <c r="EW17" s="196"/>
      <c r="EX17" s="196"/>
      <c r="EY17" s="196"/>
      <c r="EZ17" s="196"/>
      <c r="FA17" s="196"/>
      <c r="FB17" s="196"/>
      <c r="FC17" s="196"/>
      <c r="FD17" s="196"/>
      <c r="FE17" s="196"/>
      <c r="FF17" s="196"/>
      <c r="FG17" s="196"/>
      <c r="FH17" s="196"/>
      <c r="FI17" s="196"/>
      <c r="FJ17" s="196"/>
      <c r="FK17" s="196"/>
      <c r="FL17" s="196"/>
      <c r="FM17" s="196"/>
      <c r="FN17" s="196"/>
      <c r="FO17" s="196"/>
      <c r="FP17" s="196"/>
      <c r="FQ17" s="196"/>
      <c r="FR17" s="196"/>
      <c r="FS17" s="196"/>
      <c r="FT17" s="196"/>
      <c r="FU17" s="196"/>
      <c r="FV17" s="196"/>
      <c r="FW17" s="196"/>
      <c r="FX17" s="196"/>
      <c r="FY17" s="196"/>
      <c r="FZ17" s="196"/>
      <c r="GA17" s="196"/>
      <c r="GB17" s="196"/>
      <c r="GC17" s="196"/>
      <c r="GD17" s="196"/>
      <c r="GE17" s="196"/>
      <c r="GF17" s="196"/>
      <c r="GG17" s="196"/>
      <c r="GH17" s="196"/>
      <c r="GI17" s="196"/>
      <c r="GJ17" s="196"/>
      <c r="GK17" s="196"/>
      <c r="GL17" s="196"/>
      <c r="GM17" s="196"/>
      <c r="GN17" s="196"/>
      <c r="GO17" s="196"/>
      <c r="GP17" s="196"/>
      <c r="GQ17" s="196"/>
      <c r="GR17" s="196"/>
      <c r="GS17" s="196"/>
      <c r="GT17" s="196"/>
      <c r="GU17" s="196"/>
      <c r="GV17" s="196"/>
      <c r="GW17" s="196"/>
      <c r="GX17" s="196"/>
      <c r="GY17" s="196"/>
      <c r="GZ17" s="196"/>
      <c r="HA17" s="196"/>
      <c r="HB17" s="196"/>
      <c r="HC17" s="196"/>
      <c r="HD17" s="196"/>
      <c r="HE17" s="196"/>
      <c r="HF17" s="196"/>
      <c r="HG17" s="196"/>
      <c r="HH17" s="196"/>
      <c r="HI17" s="196"/>
      <c r="HJ17" s="196"/>
    </row>
    <row r="18" spans="1:218" s="227" customFormat="1" ht="27" customHeight="1" x14ac:dyDescent="0.25">
      <c r="A18" s="51">
        <v>1</v>
      </c>
      <c r="B18" s="204" t="s">
        <v>137</v>
      </c>
      <c r="C18" s="235" t="str">
        <f>'Пр.2 РДЦ'!B26</f>
        <v>Силовое электрооборудование</v>
      </c>
      <c r="D18" s="75">
        <f>'Пр.2 РДЦ'!D26</f>
        <v>0</v>
      </c>
      <c r="E18" s="205">
        <f>'Пр.2 РДЦ'!D36</f>
        <v>0</v>
      </c>
      <c r="F18" s="206">
        <f>D18</f>
        <v>0</v>
      </c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  <c r="Z18" s="224"/>
      <c r="AA18" s="224"/>
      <c r="AB18" s="224"/>
      <c r="AC18" s="224"/>
      <c r="AD18" s="224"/>
      <c r="AE18" s="224"/>
      <c r="AF18" s="224"/>
      <c r="AG18" s="224"/>
      <c r="AH18" s="224"/>
      <c r="AI18" s="224"/>
      <c r="AJ18" s="224"/>
      <c r="AK18" s="224"/>
      <c r="AL18" s="224"/>
      <c r="AM18" s="224"/>
      <c r="AN18" s="224"/>
      <c r="AO18" s="224"/>
      <c r="AP18" s="224"/>
      <c r="AQ18" s="224"/>
      <c r="AR18" s="224"/>
      <c r="AS18" s="224"/>
      <c r="AT18" s="224"/>
      <c r="AU18" s="224"/>
      <c r="AV18" s="224"/>
      <c r="AW18" s="224"/>
      <c r="AX18" s="224"/>
      <c r="AY18" s="224"/>
      <c r="AZ18" s="224"/>
      <c r="BA18" s="224"/>
      <c r="BB18" s="224"/>
      <c r="BC18" s="224"/>
      <c r="BD18" s="224"/>
      <c r="BE18" s="224"/>
      <c r="BF18" s="224"/>
      <c r="BG18" s="224"/>
      <c r="BH18" s="224"/>
      <c r="BI18" s="224"/>
      <c r="BJ18" s="224"/>
      <c r="BK18" s="224"/>
      <c r="BL18" s="224"/>
      <c r="BM18" s="224"/>
      <c r="BN18" s="224"/>
      <c r="BO18" s="224"/>
      <c r="BP18" s="224"/>
      <c r="BQ18" s="224"/>
      <c r="BR18" s="224"/>
      <c r="BS18" s="224"/>
      <c r="BT18" s="224"/>
      <c r="BU18" s="224"/>
      <c r="BV18" s="224"/>
      <c r="BW18" s="224"/>
      <c r="BX18" s="224"/>
      <c r="BY18" s="224"/>
      <c r="BZ18" s="224"/>
      <c r="CA18" s="224"/>
      <c r="CB18" s="224"/>
      <c r="CC18" s="224"/>
      <c r="CD18" s="224"/>
      <c r="CE18" s="224"/>
      <c r="CF18" s="224"/>
      <c r="CG18" s="224"/>
      <c r="CH18" s="224"/>
      <c r="CI18" s="224"/>
      <c r="CJ18" s="224"/>
      <c r="CK18" s="224"/>
      <c r="CL18" s="224"/>
      <c r="CM18" s="224"/>
      <c r="CN18" s="224"/>
      <c r="CO18" s="224"/>
      <c r="CP18" s="224"/>
      <c r="CQ18" s="224"/>
      <c r="CR18" s="224"/>
      <c r="CS18" s="224"/>
      <c r="CT18" s="224"/>
      <c r="CU18" s="224"/>
      <c r="CV18" s="224"/>
      <c r="CW18" s="224"/>
      <c r="CX18" s="224"/>
      <c r="CY18" s="224"/>
      <c r="CZ18" s="224"/>
      <c r="DA18" s="224"/>
      <c r="DB18" s="224"/>
      <c r="DC18" s="224"/>
      <c r="DD18" s="224"/>
      <c r="DE18" s="224"/>
      <c r="DF18" s="224"/>
      <c r="DG18" s="224"/>
      <c r="DH18" s="224"/>
      <c r="DI18" s="224"/>
      <c r="DJ18" s="224"/>
      <c r="DK18" s="224"/>
      <c r="DL18" s="224"/>
      <c r="DM18" s="224"/>
      <c r="DN18" s="224"/>
      <c r="DO18" s="224"/>
      <c r="DP18" s="224"/>
      <c r="DQ18" s="224"/>
      <c r="DR18" s="224"/>
      <c r="DS18" s="224"/>
      <c r="DT18" s="224"/>
      <c r="DU18" s="224"/>
      <c r="DV18" s="224"/>
      <c r="DW18" s="224"/>
      <c r="DX18" s="224"/>
      <c r="DY18" s="224"/>
      <c r="DZ18" s="224"/>
      <c r="EA18" s="224"/>
      <c r="EB18" s="224"/>
      <c r="EC18" s="224"/>
      <c r="ED18" s="224"/>
      <c r="EE18" s="224"/>
      <c r="EF18" s="224"/>
      <c r="EG18" s="224"/>
      <c r="EH18" s="224"/>
      <c r="EI18" s="224"/>
      <c r="EJ18" s="224"/>
      <c r="EK18" s="224"/>
      <c r="EL18" s="224"/>
      <c r="EM18" s="224"/>
      <c r="EN18" s="224"/>
      <c r="EO18" s="224"/>
      <c r="EP18" s="224"/>
      <c r="EQ18" s="224"/>
      <c r="ER18" s="224"/>
      <c r="ES18" s="224"/>
      <c r="ET18" s="224"/>
      <c r="EU18" s="224"/>
      <c r="EV18" s="224"/>
      <c r="EW18" s="224"/>
      <c r="EX18" s="224"/>
      <c r="EY18" s="224"/>
      <c r="EZ18" s="224"/>
      <c r="FA18" s="224"/>
      <c r="FB18" s="224"/>
      <c r="FC18" s="224"/>
      <c r="FD18" s="224"/>
      <c r="FE18" s="224"/>
      <c r="FF18" s="224"/>
      <c r="FG18" s="224"/>
      <c r="FH18" s="224"/>
      <c r="FI18" s="224"/>
      <c r="FJ18" s="224"/>
      <c r="FK18" s="224"/>
      <c r="FL18" s="224"/>
      <c r="FM18" s="224"/>
      <c r="FN18" s="224"/>
      <c r="FO18" s="224"/>
      <c r="FP18" s="224"/>
      <c r="FQ18" s="224"/>
      <c r="FR18" s="224"/>
      <c r="FS18" s="224"/>
      <c r="FT18" s="224"/>
      <c r="FU18" s="224"/>
      <c r="FV18" s="224"/>
      <c r="FW18" s="224"/>
      <c r="FX18" s="224"/>
      <c r="FY18" s="224"/>
      <c r="FZ18" s="224"/>
      <c r="GA18" s="224"/>
      <c r="GB18" s="224"/>
      <c r="GC18" s="224"/>
      <c r="GD18" s="224"/>
      <c r="GE18" s="224"/>
      <c r="GF18" s="224"/>
      <c r="GG18" s="224"/>
      <c r="GH18" s="224"/>
      <c r="GI18" s="224"/>
      <c r="GJ18" s="224"/>
      <c r="GK18" s="224"/>
      <c r="GL18" s="224"/>
      <c r="GM18" s="224"/>
      <c r="GN18" s="224"/>
      <c r="GO18" s="224"/>
      <c r="GP18" s="224"/>
      <c r="GQ18" s="224"/>
      <c r="GR18" s="224"/>
      <c r="GS18" s="224"/>
      <c r="GT18" s="224"/>
      <c r="GU18" s="224"/>
      <c r="GV18" s="224"/>
      <c r="GW18" s="224"/>
      <c r="GX18" s="224"/>
      <c r="GY18" s="224"/>
      <c r="GZ18" s="224"/>
      <c r="HA18" s="224"/>
      <c r="HB18" s="224"/>
      <c r="HC18" s="224"/>
      <c r="HD18" s="224"/>
      <c r="HE18" s="224"/>
      <c r="HF18" s="224"/>
      <c r="HG18" s="224"/>
      <c r="HH18" s="224"/>
      <c r="HI18" s="224"/>
      <c r="HJ18" s="224"/>
    </row>
    <row r="19" spans="1:218" s="227" customFormat="1" ht="27" customHeight="1" x14ac:dyDescent="0.25">
      <c r="A19" s="51">
        <v>2</v>
      </c>
      <c r="B19" s="204" t="s">
        <v>139</v>
      </c>
      <c r="C19" s="235" t="str">
        <f>'Пр.2 РДЦ'!B27</f>
        <v>Технологические решения</v>
      </c>
      <c r="D19" s="75">
        <f>'Пр.2 РДЦ'!D27</f>
        <v>0</v>
      </c>
      <c r="E19" s="205">
        <f>'Пр.2 РДЦ'!D37</f>
        <v>0</v>
      </c>
      <c r="F19" s="206">
        <f>D19</f>
        <v>0</v>
      </c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  <c r="AB19" s="224"/>
      <c r="AC19" s="224"/>
      <c r="AD19" s="224"/>
      <c r="AE19" s="224"/>
      <c r="AF19" s="224"/>
      <c r="AG19" s="224"/>
      <c r="AH19" s="224"/>
      <c r="AI19" s="224"/>
      <c r="AJ19" s="224"/>
      <c r="AK19" s="224"/>
      <c r="AL19" s="224"/>
      <c r="AM19" s="224"/>
      <c r="AN19" s="224"/>
      <c r="AO19" s="224"/>
      <c r="AP19" s="224"/>
      <c r="AQ19" s="224"/>
      <c r="AR19" s="224"/>
      <c r="AS19" s="224"/>
      <c r="AT19" s="224"/>
      <c r="AU19" s="224"/>
      <c r="AV19" s="224"/>
      <c r="AW19" s="224"/>
      <c r="AX19" s="224"/>
      <c r="AY19" s="224"/>
      <c r="AZ19" s="224"/>
      <c r="BA19" s="224"/>
      <c r="BB19" s="224"/>
      <c r="BC19" s="224"/>
      <c r="BD19" s="224"/>
      <c r="BE19" s="224"/>
      <c r="BF19" s="224"/>
      <c r="BG19" s="224"/>
      <c r="BH19" s="224"/>
      <c r="BI19" s="224"/>
      <c r="BJ19" s="224"/>
      <c r="BK19" s="224"/>
      <c r="BL19" s="224"/>
      <c r="BM19" s="224"/>
      <c r="BN19" s="224"/>
      <c r="BO19" s="224"/>
      <c r="BP19" s="224"/>
      <c r="BQ19" s="224"/>
      <c r="BR19" s="224"/>
      <c r="BS19" s="224"/>
      <c r="BT19" s="224"/>
      <c r="BU19" s="224"/>
      <c r="BV19" s="224"/>
      <c r="BW19" s="224"/>
      <c r="BX19" s="224"/>
      <c r="BY19" s="224"/>
      <c r="BZ19" s="224"/>
      <c r="CA19" s="224"/>
      <c r="CB19" s="224"/>
      <c r="CC19" s="224"/>
      <c r="CD19" s="224"/>
      <c r="CE19" s="224"/>
      <c r="CF19" s="224"/>
      <c r="CG19" s="224"/>
      <c r="CH19" s="224"/>
      <c r="CI19" s="224"/>
      <c r="CJ19" s="224"/>
      <c r="CK19" s="224"/>
      <c r="CL19" s="224"/>
      <c r="CM19" s="224"/>
      <c r="CN19" s="224"/>
      <c r="CO19" s="224"/>
      <c r="CP19" s="224"/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4"/>
      <c r="DI19" s="224"/>
      <c r="DJ19" s="224"/>
      <c r="DK19" s="224"/>
      <c r="DL19" s="224"/>
      <c r="DM19" s="224"/>
      <c r="DN19" s="224"/>
      <c r="DO19" s="224"/>
      <c r="DP19" s="224"/>
      <c r="DQ19" s="224"/>
      <c r="DR19" s="224"/>
      <c r="DS19" s="224"/>
      <c r="DT19" s="224"/>
      <c r="DU19" s="224"/>
      <c r="DV19" s="224"/>
      <c r="DW19" s="224"/>
      <c r="DX19" s="224"/>
      <c r="DY19" s="224"/>
      <c r="DZ19" s="224"/>
      <c r="EA19" s="224"/>
      <c r="EB19" s="224"/>
      <c r="EC19" s="224"/>
      <c r="ED19" s="224"/>
      <c r="EE19" s="224"/>
      <c r="EF19" s="224"/>
      <c r="EG19" s="224"/>
      <c r="EH19" s="224"/>
      <c r="EI19" s="224"/>
      <c r="EJ19" s="224"/>
      <c r="EK19" s="224"/>
      <c r="EL19" s="224"/>
      <c r="EM19" s="224"/>
      <c r="EN19" s="224"/>
      <c r="EO19" s="224"/>
      <c r="EP19" s="224"/>
      <c r="EQ19" s="224"/>
      <c r="ER19" s="224"/>
      <c r="ES19" s="224"/>
      <c r="ET19" s="224"/>
      <c r="EU19" s="224"/>
      <c r="EV19" s="224"/>
      <c r="EW19" s="224"/>
      <c r="EX19" s="224"/>
      <c r="EY19" s="224"/>
      <c r="EZ19" s="224"/>
      <c r="FA19" s="224"/>
      <c r="FB19" s="224"/>
      <c r="FC19" s="224"/>
      <c r="FD19" s="224"/>
      <c r="FE19" s="224"/>
      <c r="FF19" s="224"/>
      <c r="FG19" s="224"/>
      <c r="FH19" s="224"/>
      <c r="FI19" s="224"/>
      <c r="FJ19" s="224"/>
      <c r="FK19" s="224"/>
      <c r="FL19" s="224"/>
      <c r="FM19" s="224"/>
      <c r="FN19" s="224"/>
      <c r="FO19" s="224"/>
      <c r="FP19" s="224"/>
      <c r="FQ19" s="224"/>
      <c r="FR19" s="224"/>
      <c r="FS19" s="224"/>
      <c r="FT19" s="224"/>
      <c r="FU19" s="224"/>
      <c r="FV19" s="224"/>
      <c r="FW19" s="224"/>
      <c r="FX19" s="224"/>
      <c r="FY19" s="224"/>
      <c r="FZ19" s="224"/>
      <c r="GA19" s="224"/>
      <c r="GB19" s="224"/>
      <c r="GC19" s="224"/>
      <c r="GD19" s="224"/>
      <c r="GE19" s="224"/>
      <c r="GF19" s="224"/>
      <c r="GG19" s="224"/>
      <c r="GH19" s="224"/>
      <c r="GI19" s="224"/>
      <c r="GJ19" s="224"/>
      <c r="GK19" s="224"/>
      <c r="GL19" s="224"/>
      <c r="GM19" s="224"/>
      <c r="GN19" s="224"/>
      <c r="GO19" s="224"/>
      <c r="GP19" s="224"/>
      <c r="GQ19" s="224"/>
      <c r="GR19" s="224"/>
      <c r="GS19" s="224"/>
      <c r="GT19" s="224"/>
      <c r="GU19" s="224"/>
      <c r="GV19" s="224"/>
      <c r="GW19" s="224"/>
      <c r="GX19" s="224"/>
      <c r="GY19" s="224"/>
      <c r="GZ19" s="224"/>
      <c r="HA19" s="224"/>
      <c r="HB19" s="224"/>
      <c r="HC19" s="224"/>
      <c r="HD19" s="224"/>
      <c r="HE19" s="224"/>
      <c r="HF19" s="224"/>
      <c r="HG19" s="224"/>
      <c r="HH19" s="224"/>
      <c r="HI19" s="224"/>
      <c r="HJ19" s="224"/>
    </row>
    <row r="20" spans="1:218" s="211" customFormat="1" ht="27" customHeight="1" x14ac:dyDescent="0.25">
      <c r="A20" s="203"/>
      <c r="B20" s="207"/>
      <c r="C20" s="208" t="s">
        <v>26</v>
      </c>
      <c r="D20" s="209">
        <f>SUM(D18:D19)</f>
        <v>0</v>
      </c>
      <c r="E20" s="209">
        <f t="shared" ref="E20:I20" si="0">SUM(E18:E19)</f>
        <v>0</v>
      </c>
      <c r="F20" s="209">
        <f t="shared" si="0"/>
        <v>0</v>
      </c>
      <c r="G20" s="209">
        <f t="shared" si="0"/>
        <v>0</v>
      </c>
      <c r="H20" s="209">
        <f t="shared" si="0"/>
        <v>0</v>
      </c>
      <c r="I20" s="209">
        <f t="shared" si="0"/>
        <v>0</v>
      </c>
      <c r="J20" s="210"/>
      <c r="K20" s="210"/>
      <c r="L20" s="210"/>
      <c r="M20" s="210"/>
      <c r="N20" s="210"/>
      <c r="O20" s="210"/>
      <c r="P20" s="210"/>
      <c r="Q20" s="210"/>
      <c r="R20" s="210"/>
      <c r="S20" s="210"/>
      <c r="T20" s="210"/>
      <c r="U20" s="210"/>
      <c r="V20" s="210"/>
      <c r="W20" s="210"/>
      <c r="X20" s="210"/>
      <c r="Y20" s="210"/>
      <c r="Z20" s="210"/>
      <c r="AA20" s="210"/>
      <c r="AB20" s="210"/>
      <c r="AC20" s="210"/>
      <c r="AD20" s="210"/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  <c r="BI20" s="210"/>
      <c r="BJ20" s="210"/>
      <c r="BK20" s="210"/>
      <c r="BL20" s="210"/>
      <c r="BM20" s="210"/>
      <c r="BN20" s="210"/>
      <c r="BO20" s="210"/>
      <c r="BP20" s="210"/>
      <c r="BQ20" s="210"/>
      <c r="BR20" s="210"/>
      <c r="BS20" s="210"/>
      <c r="BT20" s="210"/>
      <c r="BU20" s="210"/>
      <c r="BV20" s="210"/>
      <c r="BW20" s="210"/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210"/>
      <c r="CM20" s="210"/>
      <c r="CN20" s="210"/>
      <c r="CO20" s="210"/>
      <c r="CP20" s="210"/>
      <c r="CQ20" s="210"/>
      <c r="CR20" s="210"/>
      <c r="CS20" s="210"/>
      <c r="CT20" s="210"/>
      <c r="CU20" s="210"/>
      <c r="CV20" s="210"/>
      <c r="CW20" s="210"/>
      <c r="CX20" s="210"/>
      <c r="CY20" s="210"/>
      <c r="CZ20" s="210"/>
      <c r="DA20" s="210"/>
      <c r="DB20" s="210"/>
      <c r="DC20" s="210"/>
      <c r="DD20" s="210"/>
      <c r="DE20" s="210"/>
      <c r="DF20" s="210"/>
      <c r="DG20" s="210"/>
      <c r="DH20" s="210"/>
      <c r="DI20" s="210"/>
      <c r="DJ20" s="210"/>
      <c r="DK20" s="210"/>
      <c r="DL20" s="210"/>
      <c r="DM20" s="210"/>
      <c r="DN20" s="210"/>
      <c r="DO20" s="210"/>
      <c r="DP20" s="210"/>
      <c r="DQ20" s="210"/>
      <c r="DR20" s="210"/>
      <c r="DS20" s="210"/>
      <c r="DT20" s="210"/>
      <c r="DU20" s="210"/>
      <c r="DV20" s="210"/>
      <c r="DW20" s="210"/>
      <c r="DX20" s="210"/>
      <c r="DY20" s="210"/>
      <c r="DZ20" s="210"/>
      <c r="EA20" s="210"/>
      <c r="EB20" s="210"/>
      <c r="EC20" s="210"/>
      <c r="ED20" s="210"/>
      <c r="EE20" s="210"/>
      <c r="EF20" s="210"/>
      <c r="EG20" s="210"/>
      <c r="EH20" s="210"/>
      <c r="EI20" s="210"/>
      <c r="EJ20" s="210"/>
      <c r="EK20" s="210"/>
      <c r="EL20" s="210"/>
      <c r="EM20" s="210"/>
      <c r="EN20" s="210"/>
      <c r="EO20" s="210"/>
      <c r="EP20" s="210"/>
      <c r="EQ20" s="210"/>
      <c r="ER20" s="210"/>
      <c r="ES20" s="210"/>
      <c r="ET20" s="210"/>
      <c r="EU20" s="210"/>
      <c r="EV20" s="210"/>
      <c r="EW20" s="210"/>
      <c r="EX20" s="210"/>
      <c r="EY20" s="210"/>
      <c r="EZ20" s="210"/>
      <c r="FA20" s="210"/>
      <c r="FB20" s="210"/>
      <c r="FC20" s="210"/>
      <c r="FD20" s="210"/>
      <c r="FE20" s="210"/>
      <c r="FF20" s="210"/>
      <c r="FG20" s="210"/>
      <c r="FH20" s="210"/>
      <c r="FI20" s="210"/>
      <c r="FJ20" s="210"/>
      <c r="FK20" s="210"/>
      <c r="FL20" s="210"/>
      <c r="FM20" s="210"/>
      <c r="FN20" s="210"/>
      <c r="FO20" s="210"/>
      <c r="FP20" s="210"/>
      <c r="FQ20" s="210"/>
      <c r="FR20" s="210"/>
      <c r="FS20" s="210"/>
      <c r="FT20" s="210"/>
      <c r="FU20" s="210"/>
      <c r="FV20" s="210"/>
      <c r="FW20" s="210"/>
      <c r="FX20" s="210"/>
      <c r="FY20" s="210"/>
      <c r="FZ20" s="210"/>
      <c r="GA20" s="210"/>
      <c r="GB20" s="210"/>
      <c r="GC20" s="210"/>
      <c r="GD20" s="210"/>
      <c r="GE20" s="210"/>
      <c r="GF20" s="210"/>
      <c r="GG20" s="210"/>
      <c r="GH20" s="210"/>
      <c r="GI20" s="210"/>
      <c r="GJ20" s="210"/>
      <c r="GK20" s="210"/>
      <c r="GL20" s="210"/>
      <c r="GM20" s="210"/>
      <c r="GN20" s="210"/>
      <c r="GO20" s="210"/>
      <c r="GP20" s="210"/>
      <c r="GQ20" s="210"/>
      <c r="GR20" s="210"/>
      <c r="GS20" s="210"/>
      <c r="GT20" s="210"/>
      <c r="GU20" s="210"/>
      <c r="GV20" s="210"/>
      <c r="GW20" s="210"/>
      <c r="GX20" s="210"/>
      <c r="GY20" s="210"/>
      <c r="GZ20" s="210"/>
      <c r="HA20" s="210"/>
      <c r="HB20" s="210"/>
      <c r="HC20" s="210"/>
      <c r="HD20" s="210"/>
      <c r="HE20" s="210"/>
      <c r="HF20" s="210"/>
      <c r="HG20" s="210"/>
      <c r="HH20" s="210"/>
      <c r="HI20" s="210"/>
      <c r="HJ20" s="210"/>
    </row>
    <row r="21" spans="1:218" s="195" customFormat="1" ht="21" hidden="1" customHeight="1" x14ac:dyDescent="0.2">
      <c r="A21" s="212"/>
      <c r="B21" s="212"/>
      <c r="C21" s="213" t="s">
        <v>27</v>
      </c>
      <c r="D21" s="214"/>
      <c r="E21" s="214"/>
      <c r="F21" s="205">
        <f>F20*0.2</f>
        <v>0</v>
      </c>
      <c r="G21" s="196"/>
      <c r="H21" s="196"/>
      <c r="I21" s="196"/>
      <c r="J21" s="196"/>
      <c r="K21" s="196"/>
      <c r="L21" s="196"/>
      <c r="M21" s="196"/>
      <c r="N21" s="196"/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196"/>
      <c r="AH21" s="196"/>
      <c r="AI21" s="196"/>
      <c r="AJ21" s="196"/>
      <c r="AK21" s="196"/>
      <c r="AL21" s="196"/>
      <c r="AM21" s="196"/>
      <c r="AN21" s="196"/>
      <c r="AO21" s="196"/>
      <c r="AP21" s="196"/>
      <c r="AQ21" s="196"/>
      <c r="AR21" s="196"/>
      <c r="AS21" s="196"/>
      <c r="AT21" s="196"/>
      <c r="AU21" s="196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96"/>
      <c r="BJ21" s="196"/>
      <c r="BK21" s="196"/>
      <c r="BL21" s="196"/>
      <c r="BM21" s="196"/>
      <c r="BN21" s="196"/>
      <c r="BO21" s="196"/>
      <c r="BP21" s="196"/>
      <c r="BQ21" s="196"/>
      <c r="BR21" s="196"/>
      <c r="BS21" s="196"/>
      <c r="BT21" s="196"/>
      <c r="BU21" s="196"/>
      <c r="BV21" s="196"/>
      <c r="BW21" s="196"/>
      <c r="BX21" s="196"/>
      <c r="BY21" s="196"/>
      <c r="BZ21" s="196"/>
      <c r="CA21" s="196"/>
      <c r="CB21" s="196"/>
      <c r="CC21" s="196"/>
      <c r="CD21" s="196"/>
      <c r="CE21" s="196"/>
      <c r="CF21" s="196"/>
      <c r="CG21" s="196"/>
      <c r="CH21" s="196"/>
      <c r="CI21" s="196"/>
      <c r="CJ21" s="196"/>
      <c r="CK21" s="196"/>
      <c r="CL21" s="196"/>
      <c r="CM21" s="196"/>
      <c r="CN21" s="196"/>
      <c r="CO21" s="196"/>
      <c r="CP21" s="196"/>
      <c r="CQ21" s="196"/>
      <c r="CR21" s="196"/>
      <c r="CS21" s="196"/>
      <c r="CT21" s="196"/>
      <c r="CU21" s="196"/>
      <c r="CV21" s="196"/>
      <c r="CW21" s="196"/>
      <c r="CX21" s="196"/>
      <c r="CY21" s="196"/>
      <c r="CZ21" s="196"/>
      <c r="DA21" s="196"/>
      <c r="DB21" s="196"/>
      <c r="DC21" s="196"/>
      <c r="DD21" s="196"/>
      <c r="DE21" s="196"/>
      <c r="DF21" s="196"/>
      <c r="DG21" s="196"/>
      <c r="DH21" s="196"/>
      <c r="DI21" s="196"/>
      <c r="DJ21" s="196"/>
      <c r="DK21" s="196"/>
      <c r="DL21" s="196"/>
      <c r="DM21" s="196"/>
      <c r="DN21" s="196"/>
      <c r="DO21" s="196"/>
      <c r="DP21" s="196"/>
      <c r="DQ21" s="196"/>
      <c r="DR21" s="196"/>
      <c r="DS21" s="196"/>
      <c r="DT21" s="196"/>
      <c r="DU21" s="196"/>
      <c r="DV21" s="196"/>
      <c r="DW21" s="196"/>
      <c r="DX21" s="196"/>
      <c r="DY21" s="196"/>
      <c r="DZ21" s="196"/>
      <c r="EA21" s="196"/>
      <c r="EB21" s="196"/>
      <c r="EC21" s="196"/>
      <c r="ED21" s="196"/>
      <c r="EE21" s="196"/>
      <c r="EF21" s="196"/>
      <c r="EG21" s="196"/>
      <c r="EH21" s="196"/>
      <c r="EI21" s="196"/>
      <c r="EJ21" s="196"/>
      <c r="EK21" s="196"/>
      <c r="EL21" s="196"/>
      <c r="EM21" s="196"/>
      <c r="EN21" s="196"/>
      <c r="EO21" s="196"/>
      <c r="EP21" s="196"/>
      <c r="EQ21" s="196"/>
      <c r="ER21" s="196"/>
      <c r="ES21" s="196"/>
      <c r="ET21" s="196"/>
      <c r="EU21" s="196"/>
      <c r="EV21" s="196"/>
      <c r="EW21" s="196"/>
      <c r="EX21" s="196"/>
      <c r="EY21" s="196"/>
      <c r="EZ21" s="196"/>
      <c r="FA21" s="196"/>
      <c r="FB21" s="196"/>
      <c r="FC21" s="196"/>
      <c r="FD21" s="196"/>
      <c r="FE21" s="196"/>
      <c r="FF21" s="196"/>
      <c r="FG21" s="196"/>
      <c r="FH21" s="196"/>
      <c r="FI21" s="196"/>
      <c r="FJ21" s="196"/>
      <c r="FK21" s="196"/>
      <c r="FL21" s="196"/>
      <c r="FM21" s="196"/>
      <c r="FN21" s="196"/>
      <c r="FO21" s="196"/>
      <c r="FP21" s="196"/>
      <c r="FQ21" s="196"/>
      <c r="FR21" s="196"/>
      <c r="FS21" s="196"/>
      <c r="FT21" s="196"/>
      <c r="FU21" s="196"/>
      <c r="FV21" s="196"/>
      <c r="FW21" s="196"/>
      <c r="FX21" s="196"/>
      <c r="FY21" s="196"/>
      <c r="FZ21" s="196"/>
      <c r="GA21" s="196"/>
      <c r="GB21" s="196"/>
      <c r="GC21" s="196"/>
      <c r="GD21" s="196"/>
      <c r="GE21" s="196"/>
      <c r="GF21" s="196"/>
      <c r="GG21" s="196"/>
      <c r="GH21" s="196"/>
      <c r="GI21" s="196"/>
      <c r="GJ21" s="196"/>
      <c r="GK21" s="196"/>
      <c r="GL21" s="196"/>
      <c r="GM21" s="196"/>
      <c r="GN21" s="196"/>
      <c r="GO21" s="196"/>
      <c r="GP21" s="196"/>
      <c r="GQ21" s="196"/>
      <c r="GR21" s="196"/>
      <c r="GS21" s="196"/>
      <c r="GT21" s="196"/>
      <c r="GU21" s="196"/>
      <c r="GV21" s="196"/>
      <c r="GW21" s="196"/>
      <c r="GX21" s="196"/>
      <c r="GY21" s="196"/>
      <c r="GZ21" s="196"/>
      <c r="HA21" s="196"/>
      <c r="HB21" s="196"/>
      <c r="HC21" s="196"/>
      <c r="HD21" s="196"/>
      <c r="HE21" s="196"/>
      <c r="HF21" s="196"/>
      <c r="HG21" s="196"/>
      <c r="HH21" s="196"/>
      <c r="HI21" s="196"/>
      <c r="HJ21" s="196"/>
    </row>
    <row r="22" spans="1:218" s="195" customFormat="1" ht="21" hidden="1" customHeight="1" x14ac:dyDescent="0.2">
      <c r="A22" s="212"/>
      <c r="B22" s="212"/>
      <c r="C22" s="215" t="s">
        <v>10</v>
      </c>
      <c r="D22" s="214"/>
      <c r="E22" s="214"/>
      <c r="F22" s="206">
        <f>F20+F21</f>
        <v>0</v>
      </c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96"/>
      <c r="BJ22" s="196"/>
      <c r="BK22" s="196"/>
      <c r="BL22" s="196"/>
      <c r="BM22" s="196"/>
      <c r="BN22" s="196"/>
      <c r="BO22" s="196"/>
      <c r="BP22" s="196"/>
      <c r="BQ22" s="196"/>
      <c r="BR22" s="196"/>
      <c r="BS22" s="196"/>
      <c r="BT22" s="196"/>
      <c r="BU22" s="196"/>
      <c r="BV22" s="196"/>
      <c r="BW22" s="196"/>
      <c r="BX22" s="196"/>
      <c r="BY22" s="196"/>
      <c r="BZ22" s="196"/>
      <c r="CA22" s="196"/>
      <c r="CB22" s="196"/>
      <c r="CC22" s="196"/>
      <c r="CD22" s="196"/>
      <c r="CE22" s="196"/>
      <c r="CF22" s="196"/>
      <c r="CG22" s="196"/>
      <c r="CH22" s="196"/>
      <c r="CI22" s="196"/>
      <c r="CJ22" s="196"/>
      <c r="CK22" s="196"/>
      <c r="CL22" s="196"/>
      <c r="CM22" s="196"/>
      <c r="CN22" s="196"/>
      <c r="CO22" s="196"/>
      <c r="CP22" s="196"/>
      <c r="CQ22" s="196"/>
      <c r="CR22" s="196"/>
      <c r="CS22" s="196"/>
      <c r="CT22" s="196"/>
      <c r="CU22" s="196"/>
      <c r="CV22" s="196"/>
      <c r="CW22" s="196"/>
      <c r="CX22" s="196"/>
      <c r="CY22" s="196"/>
      <c r="CZ22" s="196"/>
      <c r="DA22" s="196"/>
      <c r="DB22" s="196"/>
      <c r="DC22" s="196"/>
      <c r="DD22" s="196"/>
      <c r="DE22" s="196"/>
      <c r="DF22" s="196"/>
      <c r="DG22" s="196"/>
      <c r="DH22" s="196"/>
      <c r="DI22" s="196"/>
      <c r="DJ22" s="196"/>
      <c r="DK22" s="196"/>
      <c r="DL22" s="196"/>
      <c r="DM22" s="196"/>
      <c r="DN22" s="196"/>
      <c r="DO22" s="196"/>
      <c r="DP22" s="196"/>
      <c r="DQ22" s="196"/>
      <c r="DR22" s="196"/>
      <c r="DS22" s="196"/>
      <c r="DT22" s="196"/>
      <c r="DU22" s="196"/>
      <c r="DV22" s="196"/>
      <c r="DW22" s="196"/>
      <c r="DX22" s="196"/>
      <c r="DY22" s="196"/>
      <c r="DZ22" s="196"/>
      <c r="EA22" s="196"/>
      <c r="EB22" s="196"/>
      <c r="EC22" s="196"/>
      <c r="ED22" s="196"/>
      <c r="EE22" s="196"/>
      <c r="EF22" s="196"/>
      <c r="EG22" s="196"/>
      <c r="EH22" s="196"/>
      <c r="EI22" s="196"/>
      <c r="EJ22" s="196"/>
      <c r="EK22" s="196"/>
      <c r="EL22" s="196"/>
      <c r="EM22" s="196"/>
      <c r="EN22" s="196"/>
      <c r="EO22" s="196"/>
      <c r="EP22" s="196"/>
      <c r="EQ22" s="196"/>
      <c r="ER22" s="196"/>
      <c r="ES22" s="196"/>
      <c r="ET22" s="196"/>
      <c r="EU22" s="196"/>
      <c r="EV22" s="196"/>
      <c r="EW22" s="196"/>
      <c r="EX22" s="196"/>
      <c r="EY22" s="196"/>
      <c r="EZ22" s="196"/>
      <c r="FA22" s="196"/>
      <c r="FB22" s="196"/>
      <c r="FC22" s="196"/>
      <c r="FD22" s="196"/>
      <c r="FE22" s="196"/>
      <c r="FF22" s="196"/>
      <c r="FG22" s="196"/>
      <c r="FH22" s="196"/>
      <c r="FI22" s="196"/>
      <c r="FJ22" s="196"/>
      <c r="FK22" s="196"/>
      <c r="FL22" s="196"/>
      <c r="FM22" s="196"/>
      <c r="FN22" s="196"/>
      <c r="FO22" s="196"/>
      <c r="FP22" s="196"/>
      <c r="FQ22" s="196"/>
      <c r="FR22" s="196"/>
      <c r="FS22" s="196"/>
      <c r="FT22" s="196"/>
      <c r="FU22" s="196"/>
      <c r="FV22" s="196"/>
      <c r="FW22" s="196"/>
      <c r="FX22" s="196"/>
      <c r="FY22" s="196"/>
      <c r="FZ22" s="196"/>
      <c r="GA22" s="196"/>
      <c r="GB22" s="196"/>
      <c r="GC22" s="196"/>
      <c r="GD22" s="196"/>
      <c r="GE22" s="196"/>
      <c r="GF22" s="196"/>
      <c r="GG22" s="196"/>
      <c r="GH22" s="196"/>
      <c r="GI22" s="196"/>
      <c r="GJ22" s="196"/>
      <c r="GK22" s="196"/>
      <c r="GL22" s="196"/>
      <c r="GM22" s="196"/>
      <c r="GN22" s="196"/>
      <c r="GO22" s="196"/>
      <c r="GP22" s="196"/>
      <c r="GQ22" s="196"/>
      <c r="GR22" s="196"/>
      <c r="GS22" s="196"/>
      <c r="GT22" s="196"/>
      <c r="GU22" s="196"/>
      <c r="GV22" s="196"/>
      <c r="GW22" s="196"/>
      <c r="GX22" s="196"/>
      <c r="GY22" s="196"/>
      <c r="GZ22" s="196"/>
      <c r="HA22" s="196"/>
      <c r="HB22" s="196"/>
      <c r="HC22" s="196"/>
      <c r="HD22" s="196"/>
      <c r="HE22" s="196"/>
      <c r="HF22" s="196"/>
      <c r="HG22" s="196"/>
      <c r="HH22" s="196"/>
      <c r="HI22" s="196"/>
      <c r="HJ22" s="196"/>
    </row>
    <row r="23" spans="1:218" s="64" customFormat="1" ht="12.75" customHeight="1" x14ac:dyDescent="0.25">
      <c r="A23" s="196"/>
      <c r="B23" s="196"/>
      <c r="C23" s="216"/>
      <c r="D23" s="217"/>
      <c r="E23" s="195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  <c r="BI23" s="196"/>
      <c r="BJ23" s="196"/>
      <c r="BK23" s="196"/>
      <c r="BL23" s="196"/>
      <c r="BM23" s="196"/>
      <c r="BN23" s="196"/>
      <c r="BO23" s="196"/>
      <c r="BP23" s="196"/>
      <c r="BQ23" s="196"/>
      <c r="BR23" s="196"/>
      <c r="BS23" s="196"/>
      <c r="BT23" s="196"/>
      <c r="BU23" s="196"/>
      <c r="BV23" s="196"/>
      <c r="BW23" s="196"/>
      <c r="BX23" s="196"/>
      <c r="BY23" s="196"/>
      <c r="BZ23" s="196"/>
      <c r="CA23" s="196"/>
      <c r="CB23" s="196"/>
      <c r="CC23" s="196"/>
      <c r="CD23" s="196"/>
      <c r="CE23" s="196"/>
      <c r="CF23" s="196"/>
      <c r="CG23" s="196"/>
      <c r="CH23" s="196"/>
      <c r="CI23" s="196"/>
      <c r="CJ23" s="196"/>
      <c r="CK23" s="196"/>
      <c r="CL23" s="196"/>
      <c r="CM23" s="196"/>
      <c r="CN23" s="196"/>
      <c r="CO23" s="196"/>
      <c r="CP23" s="196"/>
      <c r="CQ23" s="196"/>
      <c r="CR23" s="196"/>
      <c r="CS23" s="196"/>
      <c r="CT23" s="196"/>
      <c r="CU23" s="196"/>
      <c r="CV23" s="196"/>
      <c r="CW23" s="196"/>
      <c r="CX23" s="196"/>
      <c r="CY23" s="196"/>
      <c r="CZ23" s="196"/>
      <c r="DA23" s="196"/>
      <c r="DB23" s="196"/>
      <c r="DC23" s="196"/>
      <c r="DD23" s="196"/>
      <c r="DE23" s="196"/>
      <c r="DF23" s="196"/>
      <c r="DG23" s="196"/>
      <c r="DH23" s="196"/>
      <c r="DI23" s="196"/>
      <c r="DJ23" s="196"/>
      <c r="DK23" s="196"/>
      <c r="DL23" s="196"/>
      <c r="DM23" s="196"/>
      <c r="DN23" s="196"/>
      <c r="DO23" s="196"/>
      <c r="DP23" s="196"/>
      <c r="DQ23" s="196"/>
      <c r="DR23" s="196"/>
      <c r="DS23" s="196"/>
      <c r="DT23" s="196"/>
      <c r="DU23" s="196"/>
      <c r="DV23" s="196"/>
      <c r="DW23" s="196"/>
      <c r="DX23" s="196"/>
      <c r="DY23" s="196"/>
      <c r="DZ23" s="196"/>
      <c r="EA23" s="196"/>
      <c r="EB23" s="196"/>
      <c r="EC23" s="196"/>
      <c r="ED23" s="196"/>
      <c r="EE23" s="196"/>
      <c r="EF23" s="196"/>
      <c r="EG23" s="196"/>
      <c r="EH23" s="196"/>
      <c r="EI23" s="196"/>
      <c r="EJ23" s="196"/>
      <c r="EK23" s="196"/>
      <c r="EL23" s="196"/>
      <c r="EM23" s="196"/>
      <c r="EN23" s="196"/>
      <c r="EO23" s="196"/>
      <c r="EP23" s="196"/>
      <c r="EQ23" s="196"/>
      <c r="ER23" s="196"/>
      <c r="ES23" s="196"/>
      <c r="ET23" s="196"/>
      <c r="EU23" s="196"/>
      <c r="EV23" s="196"/>
      <c r="EW23" s="196"/>
      <c r="EX23" s="196"/>
      <c r="EY23" s="196"/>
      <c r="EZ23" s="196"/>
      <c r="FA23" s="196"/>
      <c r="FB23" s="196"/>
      <c r="FC23" s="196"/>
      <c r="FD23" s="196"/>
      <c r="FE23" s="196"/>
      <c r="FF23" s="196"/>
      <c r="FG23" s="196"/>
      <c r="FH23" s="196"/>
      <c r="FI23" s="196"/>
      <c r="FJ23" s="196"/>
      <c r="FK23" s="196"/>
      <c r="FL23" s="196"/>
      <c r="FM23" s="196"/>
      <c r="FN23" s="196"/>
      <c r="FO23" s="196"/>
      <c r="FP23" s="196"/>
      <c r="FQ23" s="196"/>
      <c r="FR23" s="196"/>
      <c r="FS23" s="196"/>
      <c r="FT23" s="196"/>
      <c r="FU23" s="196"/>
      <c r="FV23" s="196"/>
      <c r="FW23" s="196"/>
      <c r="FX23" s="196"/>
      <c r="FY23" s="196"/>
      <c r="FZ23" s="196"/>
      <c r="GA23" s="196"/>
      <c r="GB23" s="196"/>
      <c r="GC23" s="196"/>
      <c r="GD23" s="196"/>
      <c r="GE23" s="196"/>
      <c r="GF23" s="196"/>
      <c r="GG23" s="196"/>
      <c r="GH23" s="196"/>
      <c r="GI23" s="196"/>
      <c r="GJ23" s="196"/>
      <c r="GK23" s="196"/>
      <c r="GL23" s="196"/>
      <c r="GM23" s="196"/>
      <c r="GN23" s="196"/>
      <c r="GO23" s="196"/>
      <c r="GP23" s="196"/>
      <c r="GQ23" s="196"/>
      <c r="GR23" s="196"/>
      <c r="GS23" s="196"/>
      <c r="GT23" s="196"/>
      <c r="GU23" s="196"/>
      <c r="GV23" s="196"/>
      <c r="GW23" s="196"/>
      <c r="GX23" s="196"/>
      <c r="GY23" s="196"/>
      <c r="GZ23" s="196"/>
      <c r="HA23" s="196"/>
      <c r="HB23" s="196"/>
      <c r="HC23" s="196"/>
      <c r="HD23" s="196"/>
      <c r="HE23" s="196"/>
      <c r="HF23" s="196"/>
      <c r="HG23" s="196"/>
      <c r="HH23" s="196"/>
      <c r="HI23" s="196"/>
      <c r="HJ23" s="196"/>
    </row>
    <row r="24" spans="1:218" s="64" customFormat="1" ht="10.5" customHeight="1" x14ac:dyDescent="0.25">
      <c r="A24" s="196"/>
      <c r="B24" s="196"/>
      <c r="C24" s="216"/>
      <c r="D24" s="217"/>
      <c r="E24" s="195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/>
      <c r="AU24" s="196"/>
      <c r="AV24" s="196"/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6"/>
      <c r="BH24" s="196"/>
      <c r="BI24" s="196"/>
      <c r="BJ24" s="196"/>
      <c r="BK24" s="196"/>
      <c r="BL24" s="196"/>
      <c r="BM24" s="196"/>
      <c r="BN24" s="196"/>
      <c r="BO24" s="196"/>
      <c r="BP24" s="196"/>
      <c r="BQ24" s="196"/>
      <c r="BR24" s="196"/>
      <c r="BS24" s="196"/>
      <c r="BT24" s="196"/>
      <c r="BU24" s="196"/>
      <c r="BV24" s="196"/>
      <c r="BW24" s="196"/>
      <c r="BX24" s="196"/>
      <c r="BY24" s="196"/>
      <c r="BZ24" s="196"/>
      <c r="CA24" s="196"/>
      <c r="CB24" s="196"/>
      <c r="CC24" s="196"/>
      <c r="CD24" s="196"/>
      <c r="CE24" s="196"/>
      <c r="CF24" s="196"/>
      <c r="CG24" s="196"/>
      <c r="CH24" s="196"/>
      <c r="CI24" s="196"/>
      <c r="CJ24" s="196"/>
      <c r="CK24" s="196"/>
      <c r="CL24" s="196"/>
      <c r="CM24" s="196"/>
      <c r="CN24" s="196"/>
      <c r="CO24" s="196"/>
      <c r="CP24" s="196"/>
      <c r="CQ24" s="196"/>
      <c r="CR24" s="196"/>
      <c r="CS24" s="196"/>
      <c r="CT24" s="196"/>
      <c r="CU24" s="196"/>
      <c r="CV24" s="196"/>
      <c r="CW24" s="196"/>
      <c r="CX24" s="196"/>
      <c r="CY24" s="196"/>
      <c r="CZ24" s="196"/>
      <c r="DA24" s="196"/>
      <c r="DB24" s="196"/>
      <c r="DC24" s="196"/>
      <c r="DD24" s="196"/>
      <c r="DE24" s="196"/>
      <c r="DF24" s="196"/>
      <c r="DG24" s="196"/>
      <c r="DH24" s="196"/>
      <c r="DI24" s="196"/>
      <c r="DJ24" s="196"/>
      <c r="DK24" s="196"/>
      <c r="DL24" s="196"/>
      <c r="DM24" s="196"/>
      <c r="DN24" s="196"/>
      <c r="DO24" s="196"/>
      <c r="DP24" s="196"/>
      <c r="DQ24" s="196"/>
      <c r="DR24" s="196"/>
      <c r="DS24" s="196"/>
      <c r="DT24" s="196"/>
      <c r="DU24" s="196"/>
      <c r="DV24" s="196"/>
      <c r="DW24" s="196"/>
      <c r="DX24" s="196"/>
      <c r="DY24" s="196"/>
      <c r="DZ24" s="196"/>
      <c r="EA24" s="196"/>
      <c r="EB24" s="196"/>
      <c r="EC24" s="196"/>
      <c r="ED24" s="196"/>
      <c r="EE24" s="196"/>
      <c r="EF24" s="196"/>
      <c r="EG24" s="196"/>
      <c r="EH24" s="196"/>
      <c r="EI24" s="196"/>
      <c r="EJ24" s="196"/>
      <c r="EK24" s="196"/>
      <c r="EL24" s="196"/>
      <c r="EM24" s="196"/>
      <c r="EN24" s="196"/>
      <c r="EO24" s="196"/>
      <c r="EP24" s="196"/>
      <c r="EQ24" s="196"/>
      <c r="ER24" s="196"/>
      <c r="ES24" s="196"/>
      <c r="ET24" s="196"/>
      <c r="EU24" s="196"/>
      <c r="EV24" s="196"/>
      <c r="EW24" s="196"/>
      <c r="EX24" s="196"/>
      <c r="EY24" s="196"/>
      <c r="EZ24" s="196"/>
      <c r="FA24" s="196"/>
      <c r="FB24" s="196"/>
      <c r="FC24" s="196"/>
      <c r="FD24" s="196"/>
      <c r="FE24" s="196"/>
      <c r="FF24" s="196"/>
      <c r="FG24" s="196"/>
      <c r="FH24" s="196"/>
      <c r="FI24" s="196"/>
      <c r="FJ24" s="196"/>
      <c r="FK24" s="196"/>
      <c r="FL24" s="196"/>
      <c r="FM24" s="196"/>
      <c r="FN24" s="196"/>
      <c r="FO24" s="196"/>
      <c r="FP24" s="196"/>
      <c r="FQ24" s="196"/>
      <c r="FR24" s="196"/>
      <c r="FS24" s="196"/>
      <c r="FT24" s="196"/>
      <c r="FU24" s="196"/>
      <c r="FV24" s="196"/>
      <c r="FW24" s="196"/>
      <c r="FX24" s="196"/>
      <c r="FY24" s="196"/>
      <c r="FZ24" s="196"/>
      <c r="GA24" s="196"/>
      <c r="GB24" s="196"/>
      <c r="GC24" s="196"/>
      <c r="GD24" s="196"/>
      <c r="GE24" s="196"/>
      <c r="GF24" s="196"/>
      <c r="GG24" s="196"/>
      <c r="GH24" s="196"/>
      <c r="GI24" s="196"/>
      <c r="GJ24" s="196"/>
      <c r="GK24" s="196"/>
      <c r="GL24" s="196"/>
      <c r="GM24" s="196"/>
      <c r="GN24" s="196"/>
      <c r="GO24" s="196"/>
      <c r="GP24" s="196"/>
      <c r="GQ24" s="196"/>
      <c r="GR24" s="196"/>
      <c r="GS24" s="196"/>
      <c r="GT24" s="196"/>
      <c r="GU24" s="196"/>
      <c r="GV24" s="196"/>
      <c r="GW24" s="196"/>
      <c r="GX24" s="196"/>
      <c r="GY24" s="196"/>
      <c r="GZ24" s="196"/>
      <c r="HA24" s="196"/>
      <c r="HB24" s="196"/>
      <c r="HC24" s="196"/>
      <c r="HD24" s="196"/>
      <c r="HE24" s="196"/>
      <c r="HF24" s="196"/>
      <c r="HG24" s="196"/>
      <c r="HH24" s="196"/>
      <c r="HI24" s="196"/>
      <c r="HJ24" s="196"/>
    </row>
    <row r="25" spans="1:218" s="64" customFormat="1" ht="12.75" hidden="1" customHeight="1" x14ac:dyDescent="0.25">
      <c r="A25" s="196"/>
      <c r="B25" s="196"/>
      <c r="C25" s="216"/>
      <c r="D25" s="217"/>
      <c r="E25" s="218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196"/>
      <c r="AH25" s="196"/>
      <c r="AI25" s="196"/>
      <c r="AJ25" s="196"/>
      <c r="AK25" s="196"/>
      <c r="AL25" s="196"/>
      <c r="AM25" s="196"/>
      <c r="AN25" s="196"/>
      <c r="AO25" s="196"/>
      <c r="AP25" s="196"/>
      <c r="AQ25" s="196"/>
      <c r="AR25" s="196"/>
      <c r="AS25" s="196"/>
      <c r="AT25" s="196"/>
      <c r="AU25" s="196"/>
      <c r="AV25" s="196"/>
      <c r="AW25" s="196"/>
      <c r="AX25" s="196"/>
      <c r="AY25" s="196"/>
      <c r="AZ25" s="196"/>
      <c r="BA25" s="196"/>
      <c r="BB25" s="196"/>
      <c r="BC25" s="196"/>
      <c r="BD25" s="196"/>
      <c r="BE25" s="196"/>
      <c r="BF25" s="196"/>
      <c r="BG25" s="196"/>
      <c r="BH25" s="196"/>
      <c r="BI25" s="196"/>
      <c r="BJ25" s="196"/>
      <c r="BK25" s="196"/>
      <c r="BL25" s="196"/>
      <c r="BM25" s="196"/>
      <c r="BN25" s="196"/>
      <c r="BO25" s="196"/>
      <c r="BP25" s="196"/>
      <c r="BQ25" s="196"/>
      <c r="BR25" s="196"/>
      <c r="BS25" s="196"/>
      <c r="BT25" s="196"/>
      <c r="BU25" s="196"/>
      <c r="BV25" s="196"/>
      <c r="BW25" s="196"/>
      <c r="BX25" s="196"/>
      <c r="BY25" s="196"/>
      <c r="BZ25" s="196"/>
      <c r="CA25" s="196"/>
      <c r="CB25" s="196"/>
      <c r="CC25" s="196"/>
      <c r="CD25" s="196"/>
      <c r="CE25" s="196"/>
      <c r="CF25" s="196"/>
      <c r="CG25" s="196"/>
      <c r="CH25" s="196"/>
      <c r="CI25" s="196"/>
      <c r="CJ25" s="196"/>
      <c r="CK25" s="196"/>
      <c r="CL25" s="196"/>
      <c r="CM25" s="196"/>
      <c r="CN25" s="196"/>
      <c r="CO25" s="196"/>
      <c r="CP25" s="196"/>
      <c r="CQ25" s="196"/>
      <c r="CR25" s="196"/>
      <c r="CS25" s="196"/>
      <c r="CT25" s="196"/>
      <c r="CU25" s="196"/>
      <c r="CV25" s="196"/>
      <c r="CW25" s="196"/>
      <c r="CX25" s="196"/>
      <c r="CY25" s="196"/>
      <c r="CZ25" s="196"/>
      <c r="DA25" s="196"/>
      <c r="DB25" s="196"/>
      <c r="DC25" s="196"/>
      <c r="DD25" s="196"/>
      <c r="DE25" s="196"/>
      <c r="DF25" s="196"/>
      <c r="DG25" s="196"/>
      <c r="DH25" s="196"/>
      <c r="DI25" s="196"/>
      <c r="DJ25" s="196"/>
      <c r="DK25" s="196"/>
      <c r="DL25" s="196"/>
      <c r="DM25" s="196"/>
      <c r="DN25" s="196"/>
      <c r="DO25" s="196"/>
      <c r="DP25" s="196"/>
      <c r="DQ25" s="196"/>
      <c r="DR25" s="196"/>
      <c r="DS25" s="196"/>
      <c r="DT25" s="196"/>
      <c r="DU25" s="196"/>
      <c r="DV25" s="196"/>
      <c r="DW25" s="196"/>
      <c r="DX25" s="196"/>
      <c r="DY25" s="196"/>
      <c r="DZ25" s="196"/>
      <c r="EA25" s="196"/>
      <c r="EB25" s="196"/>
      <c r="EC25" s="196"/>
      <c r="ED25" s="196"/>
      <c r="EE25" s="196"/>
      <c r="EF25" s="196"/>
      <c r="EG25" s="196"/>
      <c r="EH25" s="196"/>
      <c r="EI25" s="196"/>
      <c r="EJ25" s="196"/>
      <c r="EK25" s="196"/>
      <c r="EL25" s="196"/>
      <c r="EM25" s="196"/>
      <c r="EN25" s="196"/>
      <c r="EO25" s="196"/>
      <c r="EP25" s="196"/>
      <c r="EQ25" s="196"/>
      <c r="ER25" s="196"/>
      <c r="ES25" s="196"/>
      <c r="ET25" s="196"/>
      <c r="EU25" s="196"/>
      <c r="EV25" s="196"/>
      <c r="EW25" s="196"/>
      <c r="EX25" s="196"/>
      <c r="EY25" s="196"/>
      <c r="EZ25" s="196"/>
      <c r="FA25" s="196"/>
      <c r="FB25" s="196"/>
      <c r="FC25" s="196"/>
      <c r="FD25" s="196"/>
      <c r="FE25" s="196"/>
      <c r="FF25" s="196"/>
      <c r="FG25" s="196"/>
      <c r="FH25" s="196"/>
      <c r="FI25" s="196"/>
      <c r="FJ25" s="196"/>
      <c r="FK25" s="196"/>
      <c r="FL25" s="196"/>
      <c r="FM25" s="196"/>
      <c r="FN25" s="196"/>
      <c r="FO25" s="196"/>
      <c r="FP25" s="196"/>
      <c r="FQ25" s="196"/>
      <c r="FR25" s="196"/>
      <c r="FS25" s="196"/>
      <c r="FT25" s="196"/>
      <c r="FU25" s="196"/>
      <c r="FV25" s="196"/>
      <c r="FW25" s="196"/>
      <c r="FX25" s="196"/>
      <c r="FY25" s="196"/>
      <c r="FZ25" s="196"/>
      <c r="GA25" s="196"/>
      <c r="GB25" s="196"/>
      <c r="GC25" s="196"/>
      <c r="GD25" s="196"/>
      <c r="GE25" s="196"/>
      <c r="GF25" s="196"/>
      <c r="GG25" s="196"/>
      <c r="GH25" s="196"/>
      <c r="GI25" s="196"/>
      <c r="GJ25" s="196"/>
      <c r="GK25" s="196"/>
      <c r="GL25" s="196"/>
      <c r="GM25" s="196"/>
      <c r="GN25" s="196"/>
      <c r="GO25" s="196"/>
      <c r="GP25" s="196"/>
      <c r="GQ25" s="196"/>
      <c r="GR25" s="196"/>
      <c r="GS25" s="196"/>
      <c r="GT25" s="196"/>
      <c r="GU25" s="196"/>
      <c r="GV25" s="196"/>
      <c r="GW25" s="196"/>
      <c r="GX25" s="196"/>
      <c r="GY25" s="196"/>
      <c r="GZ25" s="196"/>
      <c r="HA25" s="196"/>
      <c r="HB25" s="196"/>
      <c r="HC25" s="196"/>
      <c r="HD25" s="196"/>
      <c r="HE25" s="196"/>
      <c r="HF25" s="196"/>
      <c r="HG25" s="196"/>
      <c r="HH25" s="196"/>
      <c r="HI25" s="196"/>
      <c r="HJ25" s="196"/>
    </row>
    <row r="26" spans="1:218" s="64" customFormat="1" ht="17.25" customHeight="1" x14ac:dyDescent="0.25">
      <c r="A26" s="196"/>
      <c r="B26" s="196" t="s">
        <v>28</v>
      </c>
      <c r="C26" s="216"/>
      <c r="D26" s="219"/>
      <c r="E26" s="64" t="s">
        <v>9</v>
      </c>
      <c r="F26" s="196"/>
      <c r="G26" s="196"/>
      <c r="H26" s="196"/>
      <c r="I26" s="196"/>
      <c r="J26" s="196"/>
      <c r="K26" s="196"/>
      <c r="L26" s="196"/>
      <c r="M26" s="196"/>
      <c r="N26" s="196"/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  <c r="BI26" s="196"/>
      <c r="BJ26" s="196"/>
      <c r="BK26" s="196"/>
      <c r="BL26" s="196"/>
      <c r="BM26" s="196"/>
      <c r="BN26" s="196"/>
      <c r="BO26" s="196"/>
      <c r="BP26" s="196"/>
      <c r="BQ26" s="196"/>
      <c r="BR26" s="196"/>
      <c r="BS26" s="196"/>
      <c r="BT26" s="196"/>
      <c r="BU26" s="196"/>
      <c r="BV26" s="196"/>
      <c r="BW26" s="196"/>
      <c r="BX26" s="196"/>
      <c r="BY26" s="196"/>
      <c r="BZ26" s="196"/>
      <c r="CA26" s="196"/>
      <c r="CB26" s="196"/>
      <c r="CC26" s="196"/>
      <c r="CD26" s="196"/>
      <c r="CE26" s="196"/>
      <c r="CF26" s="196"/>
      <c r="CG26" s="196"/>
      <c r="CH26" s="196"/>
      <c r="CI26" s="196"/>
      <c r="CJ26" s="196"/>
      <c r="CK26" s="196"/>
      <c r="CL26" s="196"/>
      <c r="CM26" s="196"/>
      <c r="CN26" s="196"/>
      <c r="CO26" s="196"/>
      <c r="CP26" s="196"/>
      <c r="CQ26" s="196"/>
      <c r="CR26" s="196"/>
      <c r="CS26" s="196"/>
      <c r="CT26" s="196"/>
      <c r="CU26" s="196"/>
      <c r="CV26" s="196"/>
      <c r="CW26" s="196"/>
      <c r="CX26" s="196"/>
      <c r="CY26" s="196"/>
      <c r="CZ26" s="196"/>
      <c r="DA26" s="196"/>
      <c r="DB26" s="196"/>
      <c r="DC26" s="196"/>
      <c r="DD26" s="196"/>
      <c r="DE26" s="196"/>
      <c r="DF26" s="196"/>
      <c r="DG26" s="196"/>
      <c r="DH26" s="196"/>
      <c r="DI26" s="196"/>
      <c r="DJ26" s="196"/>
      <c r="DK26" s="196"/>
      <c r="DL26" s="196"/>
      <c r="DM26" s="196"/>
      <c r="DN26" s="196"/>
      <c r="DO26" s="196"/>
      <c r="DP26" s="196"/>
      <c r="DQ26" s="196"/>
      <c r="DR26" s="196"/>
      <c r="DS26" s="196"/>
      <c r="DT26" s="196"/>
      <c r="DU26" s="196"/>
      <c r="DV26" s="196"/>
      <c r="DW26" s="196"/>
      <c r="DX26" s="196"/>
      <c r="DY26" s="196"/>
      <c r="DZ26" s="196"/>
      <c r="EA26" s="196"/>
      <c r="EB26" s="196"/>
      <c r="EC26" s="196"/>
      <c r="ED26" s="196"/>
      <c r="EE26" s="196"/>
      <c r="EF26" s="196"/>
      <c r="EG26" s="196"/>
      <c r="EH26" s="196"/>
      <c r="EI26" s="196"/>
      <c r="EJ26" s="196"/>
      <c r="EK26" s="196"/>
      <c r="EL26" s="196"/>
      <c r="EM26" s="196"/>
      <c r="EN26" s="196"/>
      <c r="EO26" s="196"/>
      <c r="EP26" s="196"/>
      <c r="EQ26" s="196"/>
      <c r="ER26" s="196"/>
      <c r="ES26" s="196"/>
      <c r="ET26" s="196"/>
      <c r="EU26" s="196"/>
      <c r="EV26" s="196"/>
      <c r="EW26" s="196"/>
      <c r="EX26" s="196"/>
      <c r="EY26" s="196"/>
      <c r="EZ26" s="196"/>
      <c r="FA26" s="196"/>
      <c r="FB26" s="196"/>
      <c r="FC26" s="196"/>
      <c r="FD26" s="196"/>
      <c r="FE26" s="196"/>
      <c r="FF26" s="196"/>
      <c r="FG26" s="196"/>
      <c r="FH26" s="196"/>
      <c r="FI26" s="196"/>
      <c r="FJ26" s="196"/>
      <c r="FK26" s="196"/>
      <c r="FL26" s="196"/>
      <c r="FM26" s="196"/>
      <c r="FN26" s="196"/>
      <c r="FO26" s="196"/>
      <c r="FP26" s="196"/>
      <c r="FQ26" s="196"/>
      <c r="FR26" s="196"/>
      <c r="FS26" s="196"/>
      <c r="FT26" s="196"/>
      <c r="FU26" s="196"/>
      <c r="FV26" s="196"/>
      <c r="FW26" s="196"/>
      <c r="FX26" s="196"/>
      <c r="FY26" s="196"/>
      <c r="FZ26" s="196"/>
      <c r="GA26" s="196"/>
      <c r="GB26" s="196"/>
      <c r="GC26" s="196"/>
      <c r="GD26" s="196"/>
      <c r="GE26" s="196"/>
      <c r="GF26" s="196"/>
      <c r="GG26" s="196"/>
      <c r="GH26" s="196"/>
      <c r="GI26" s="196"/>
      <c r="GJ26" s="196"/>
      <c r="GK26" s="196"/>
      <c r="GL26" s="196"/>
      <c r="GM26" s="196"/>
      <c r="GN26" s="196"/>
      <c r="GO26" s="196"/>
      <c r="GP26" s="196"/>
      <c r="GQ26" s="196"/>
      <c r="GR26" s="196"/>
      <c r="GS26" s="196"/>
      <c r="GT26" s="196"/>
      <c r="GU26" s="196"/>
      <c r="GV26" s="196"/>
      <c r="GW26" s="196"/>
      <c r="GX26" s="196"/>
      <c r="GY26" s="196"/>
      <c r="GZ26" s="196"/>
      <c r="HA26" s="196"/>
      <c r="HB26" s="196"/>
      <c r="HC26" s="196"/>
      <c r="HD26" s="196"/>
      <c r="HE26" s="196"/>
      <c r="HF26" s="196"/>
      <c r="HG26" s="196"/>
      <c r="HH26" s="196"/>
      <c r="HI26" s="196"/>
      <c r="HJ26" s="196"/>
    </row>
    <row r="27" spans="1:218" s="64" customFormat="1" ht="12.75" customHeight="1" x14ac:dyDescent="0.25">
      <c r="A27" s="196"/>
      <c r="B27" s="196"/>
      <c r="C27" s="216"/>
      <c r="D27" s="217"/>
      <c r="E27" s="195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196"/>
      <c r="AH27" s="196"/>
      <c r="AI27" s="196"/>
      <c r="AJ27" s="196"/>
      <c r="AK27" s="196"/>
      <c r="AL27" s="196"/>
      <c r="AM27" s="196"/>
      <c r="AN27" s="196"/>
      <c r="AO27" s="196"/>
      <c r="AP27" s="196"/>
      <c r="AQ27" s="196"/>
      <c r="AR27" s="196"/>
      <c r="AS27" s="196"/>
      <c r="AT27" s="196"/>
      <c r="AU27" s="196"/>
      <c r="AV27" s="196"/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  <c r="BI27" s="196"/>
      <c r="BJ27" s="196"/>
      <c r="BK27" s="196"/>
      <c r="BL27" s="196"/>
      <c r="BM27" s="196"/>
      <c r="BN27" s="196"/>
      <c r="BO27" s="196"/>
      <c r="BP27" s="196"/>
      <c r="BQ27" s="196"/>
      <c r="BR27" s="196"/>
      <c r="BS27" s="196"/>
      <c r="BT27" s="196"/>
      <c r="BU27" s="196"/>
      <c r="BV27" s="196"/>
      <c r="BW27" s="196"/>
      <c r="BX27" s="196"/>
      <c r="BY27" s="196"/>
      <c r="BZ27" s="196"/>
      <c r="CA27" s="196"/>
      <c r="CB27" s="196"/>
      <c r="CC27" s="196"/>
      <c r="CD27" s="196"/>
      <c r="CE27" s="196"/>
      <c r="CF27" s="196"/>
      <c r="CG27" s="196"/>
      <c r="CH27" s="196"/>
      <c r="CI27" s="196"/>
      <c r="CJ27" s="196"/>
      <c r="CK27" s="196"/>
      <c r="CL27" s="196"/>
      <c r="CM27" s="196"/>
      <c r="CN27" s="196"/>
      <c r="CO27" s="196"/>
      <c r="CP27" s="196"/>
      <c r="CQ27" s="196"/>
      <c r="CR27" s="196"/>
      <c r="CS27" s="196"/>
      <c r="CT27" s="196"/>
      <c r="CU27" s="196"/>
      <c r="CV27" s="196"/>
      <c r="CW27" s="196"/>
      <c r="CX27" s="196"/>
      <c r="CY27" s="196"/>
      <c r="CZ27" s="196"/>
      <c r="DA27" s="196"/>
      <c r="DB27" s="196"/>
      <c r="DC27" s="196"/>
      <c r="DD27" s="196"/>
      <c r="DE27" s="196"/>
      <c r="DF27" s="196"/>
      <c r="DG27" s="196"/>
      <c r="DH27" s="196"/>
      <c r="DI27" s="196"/>
      <c r="DJ27" s="196"/>
      <c r="DK27" s="196"/>
      <c r="DL27" s="196"/>
      <c r="DM27" s="196"/>
      <c r="DN27" s="196"/>
      <c r="DO27" s="196"/>
      <c r="DP27" s="196"/>
      <c r="DQ27" s="196"/>
      <c r="DR27" s="196"/>
      <c r="DS27" s="196"/>
      <c r="DT27" s="196"/>
      <c r="DU27" s="196"/>
      <c r="DV27" s="196"/>
      <c r="DW27" s="196"/>
      <c r="DX27" s="196"/>
      <c r="DY27" s="196"/>
      <c r="DZ27" s="196"/>
      <c r="EA27" s="196"/>
      <c r="EB27" s="196"/>
      <c r="EC27" s="196"/>
      <c r="ED27" s="196"/>
      <c r="EE27" s="196"/>
      <c r="EF27" s="196"/>
      <c r="EG27" s="196"/>
      <c r="EH27" s="196"/>
      <c r="EI27" s="196"/>
      <c r="EJ27" s="196"/>
      <c r="EK27" s="196"/>
      <c r="EL27" s="196"/>
      <c r="EM27" s="196"/>
      <c r="EN27" s="196"/>
      <c r="EO27" s="196"/>
      <c r="EP27" s="196"/>
      <c r="EQ27" s="196"/>
      <c r="ER27" s="196"/>
      <c r="ES27" s="196"/>
      <c r="ET27" s="196"/>
      <c r="EU27" s="196"/>
      <c r="EV27" s="196"/>
      <c r="EW27" s="196"/>
      <c r="EX27" s="196"/>
      <c r="EY27" s="196"/>
      <c r="EZ27" s="196"/>
      <c r="FA27" s="196"/>
      <c r="FB27" s="196"/>
      <c r="FC27" s="196"/>
      <c r="FD27" s="196"/>
      <c r="FE27" s="196"/>
      <c r="FF27" s="196"/>
      <c r="FG27" s="196"/>
      <c r="FH27" s="196"/>
      <c r="FI27" s="196"/>
      <c r="FJ27" s="196"/>
      <c r="FK27" s="196"/>
      <c r="FL27" s="196"/>
      <c r="FM27" s="196"/>
      <c r="FN27" s="196"/>
      <c r="FO27" s="196"/>
      <c r="FP27" s="196"/>
      <c r="FQ27" s="196"/>
      <c r="FR27" s="196"/>
      <c r="FS27" s="196"/>
      <c r="FT27" s="196"/>
      <c r="FU27" s="196"/>
      <c r="FV27" s="196"/>
      <c r="FW27" s="196"/>
      <c r="FX27" s="196"/>
      <c r="FY27" s="196"/>
      <c r="FZ27" s="196"/>
      <c r="GA27" s="196"/>
      <c r="GB27" s="196"/>
      <c r="GC27" s="196"/>
      <c r="GD27" s="196"/>
      <c r="GE27" s="196"/>
      <c r="GF27" s="196"/>
      <c r="GG27" s="196"/>
      <c r="GH27" s="196"/>
      <c r="GI27" s="196"/>
      <c r="GJ27" s="196"/>
      <c r="GK27" s="196"/>
      <c r="GL27" s="196"/>
      <c r="GM27" s="196"/>
      <c r="GN27" s="196"/>
      <c r="GO27" s="196"/>
      <c r="GP27" s="196"/>
      <c r="GQ27" s="196"/>
      <c r="GR27" s="196"/>
      <c r="GS27" s="196"/>
      <c r="GT27" s="196"/>
      <c r="GU27" s="196"/>
      <c r="GV27" s="196"/>
      <c r="GW27" s="196"/>
      <c r="GX27" s="196"/>
      <c r="GY27" s="196"/>
      <c r="GZ27" s="196"/>
      <c r="HA27" s="196"/>
      <c r="HB27" s="196"/>
      <c r="HC27" s="196"/>
      <c r="HD27" s="196"/>
      <c r="HE27" s="196"/>
      <c r="HF27" s="196"/>
      <c r="HG27" s="196"/>
      <c r="HH27" s="196"/>
      <c r="HI27" s="196"/>
      <c r="HJ27" s="196"/>
    </row>
    <row r="28" spans="1:218" s="64" customFormat="1" ht="15" x14ac:dyDescent="0.25">
      <c r="A28" s="196"/>
      <c r="B28" s="196"/>
      <c r="C28" s="216"/>
      <c r="D28" s="217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  <c r="BI28" s="196"/>
      <c r="BJ28" s="196"/>
      <c r="BK28" s="196"/>
      <c r="BL28" s="196"/>
      <c r="BM28" s="196"/>
      <c r="BN28" s="196"/>
      <c r="BO28" s="196"/>
      <c r="BP28" s="196"/>
      <c r="BQ28" s="196"/>
      <c r="BR28" s="196"/>
      <c r="BS28" s="196"/>
      <c r="BT28" s="196"/>
      <c r="BU28" s="196"/>
      <c r="BV28" s="196"/>
      <c r="BW28" s="196"/>
      <c r="BX28" s="196"/>
      <c r="BY28" s="196"/>
      <c r="BZ28" s="196"/>
      <c r="CA28" s="196"/>
      <c r="CB28" s="196"/>
      <c r="CC28" s="196"/>
      <c r="CD28" s="196"/>
      <c r="CE28" s="196"/>
      <c r="CF28" s="196"/>
      <c r="CG28" s="196"/>
      <c r="CH28" s="196"/>
      <c r="CI28" s="196"/>
      <c r="CJ28" s="196"/>
      <c r="CK28" s="196"/>
      <c r="CL28" s="196"/>
      <c r="CM28" s="196"/>
      <c r="CN28" s="196"/>
      <c r="CO28" s="196"/>
      <c r="CP28" s="196"/>
      <c r="CQ28" s="196"/>
      <c r="CR28" s="196"/>
      <c r="CS28" s="196"/>
      <c r="CT28" s="196"/>
      <c r="CU28" s="196"/>
      <c r="CV28" s="196"/>
      <c r="CW28" s="196"/>
      <c r="CX28" s="196"/>
      <c r="CY28" s="196"/>
      <c r="CZ28" s="196"/>
      <c r="DA28" s="196"/>
      <c r="DB28" s="196"/>
      <c r="DC28" s="196"/>
      <c r="DD28" s="196"/>
      <c r="DE28" s="196"/>
      <c r="DF28" s="196"/>
      <c r="DG28" s="196"/>
      <c r="DH28" s="196"/>
      <c r="DI28" s="196"/>
      <c r="DJ28" s="196"/>
      <c r="DK28" s="196"/>
      <c r="DL28" s="196"/>
      <c r="DM28" s="196"/>
      <c r="DN28" s="196"/>
      <c r="DO28" s="196"/>
      <c r="DP28" s="196"/>
      <c r="DQ28" s="196"/>
      <c r="DR28" s="196"/>
      <c r="DS28" s="196"/>
      <c r="DT28" s="196"/>
      <c r="DU28" s="196"/>
      <c r="DV28" s="196"/>
      <c r="DW28" s="196"/>
      <c r="DX28" s="196"/>
      <c r="DY28" s="196"/>
      <c r="DZ28" s="196"/>
      <c r="EA28" s="196"/>
      <c r="EB28" s="196"/>
      <c r="EC28" s="196"/>
      <c r="ED28" s="196"/>
      <c r="EE28" s="196"/>
      <c r="EF28" s="196"/>
      <c r="EG28" s="196"/>
      <c r="EH28" s="196"/>
      <c r="EI28" s="196"/>
      <c r="EJ28" s="196"/>
      <c r="EK28" s="196"/>
      <c r="EL28" s="196"/>
      <c r="EM28" s="196"/>
      <c r="EN28" s="196"/>
      <c r="EO28" s="196"/>
      <c r="EP28" s="196"/>
      <c r="EQ28" s="196"/>
      <c r="ER28" s="196"/>
      <c r="ES28" s="196"/>
      <c r="ET28" s="196"/>
      <c r="EU28" s="196"/>
      <c r="EV28" s="196"/>
      <c r="EW28" s="196"/>
      <c r="EX28" s="196"/>
      <c r="EY28" s="196"/>
      <c r="EZ28" s="196"/>
      <c r="FA28" s="196"/>
      <c r="FB28" s="196"/>
      <c r="FC28" s="196"/>
      <c r="FD28" s="196"/>
      <c r="FE28" s="196"/>
      <c r="FF28" s="196"/>
      <c r="FG28" s="196"/>
      <c r="FH28" s="196"/>
      <c r="FI28" s="196"/>
      <c r="FJ28" s="196"/>
      <c r="FK28" s="196"/>
      <c r="FL28" s="196"/>
      <c r="FM28" s="196"/>
      <c r="FN28" s="196"/>
      <c r="FO28" s="196"/>
      <c r="FP28" s="196"/>
      <c r="FQ28" s="196"/>
      <c r="FR28" s="196"/>
      <c r="FS28" s="196"/>
      <c r="FT28" s="196"/>
      <c r="FU28" s="196"/>
      <c r="FV28" s="196"/>
      <c r="FW28" s="196"/>
      <c r="FX28" s="196"/>
      <c r="FY28" s="196"/>
      <c r="FZ28" s="196"/>
      <c r="GA28" s="196"/>
      <c r="GB28" s="196"/>
      <c r="GC28" s="196"/>
      <c r="GD28" s="196"/>
      <c r="GE28" s="196"/>
      <c r="GF28" s="196"/>
      <c r="GG28" s="196"/>
      <c r="GH28" s="196"/>
      <c r="GI28" s="196"/>
      <c r="GJ28" s="196"/>
      <c r="GK28" s="196"/>
      <c r="GL28" s="196"/>
      <c r="GM28" s="196"/>
      <c r="GN28" s="196"/>
      <c r="GO28" s="196"/>
      <c r="GP28" s="196"/>
      <c r="GQ28" s="196"/>
      <c r="GR28" s="196"/>
      <c r="GS28" s="196"/>
      <c r="GT28" s="196"/>
      <c r="GU28" s="196"/>
      <c r="GV28" s="196"/>
      <c r="GW28" s="196"/>
      <c r="GX28" s="196"/>
      <c r="GY28" s="196"/>
      <c r="GZ28" s="196"/>
      <c r="HA28" s="196"/>
      <c r="HB28" s="196"/>
      <c r="HC28" s="196"/>
      <c r="HD28" s="196"/>
      <c r="HE28" s="196"/>
      <c r="HF28" s="196"/>
      <c r="HG28" s="196"/>
      <c r="HH28" s="196"/>
      <c r="HI28" s="196"/>
      <c r="HJ28" s="196"/>
    </row>
    <row r="29" spans="1:218" s="64" customFormat="1" x14ac:dyDescent="0.2">
      <c r="A29" s="196"/>
      <c r="B29" s="196" t="s">
        <v>102</v>
      </c>
      <c r="C29" s="220"/>
      <c r="D29" s="219"/>
      <c r="E29" s="64" t="s">
        <v>100</v>
      </c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  <c r="BG29" s="196"/>
      <c r="BH29" s="196"/>
      <c r="BI29" s="196"/>
      <c r="BJ29" s="196"/>
      <c r="BK29" s="196"/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196"/>
      <c r="BZ29" s="196"/>
      <c r="CA29" s="196"/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196"/>
      <c r="CW29" s="196"/>
      <c r="CX29" s="196"/>
      <c r="CY29" s="196"/>
      <c r="CZ29" s="196"/>
      <c r="DA29" s="196"/>
      <c r="DB29" s="196"/>
      <c r="DC29" s="196"/>
      <c r="DD29" s="196"/>
      <c r="DE29" s="196"/>
      <c r="DF29" s="196"/>
      <c r="DG29" s="196"/>
      <c r="DH29" s="196"/>
      <c r="DI29" s="196"/>
      <c r="DJ29" s="196"/>
      <c r="DK29" s="196"/>
      <c r="DL29" s="196"/>
      <c r="DM29" s="196"/>
      <c r="DN29" s="196"/>
      <c r="DO29" s="196"/>
      <c r="DP29" s="196"/>
      <c r="DQ29" s="196"/>
      <c r="DR29" s="196"/>
      <c r="DS29" s="196"/>
      <c r="DT29" s="196"/>
      <c r="DU29" s="196"/>
      <c r="DV29" s="196"/>
      <c r="DW29" s="196"/>
      <c r="DX29" s="196"/>
      <c r="DY29" s="196"/>
      <c r="DZ29" s="196"/>
      <c r="EA29" s="196"/>
      <c r="EB29" s="196"/>
      <c r="EC29" s="196"/>
      <c r="ED29" s="196"/>
      <c r="EE29" s="196"/>
      <c r="EF29" s="196"/>
      <c r="EG29" s="196"/>
      <c r="EH29" s="196"/>
      <c r="EI29" s="196"/>
      <c r="EJ29" s="196"/>
      <c r="EK29" s="196"/>
      <c r="EL29" s="196"/>
      <c r="EM29" s="196"/>
      <c r="EN29" s="196"/>
      <c r="EO29" s="196"/>
      <c r="EP29" s="196"/>
      <c r="EQ29" s="196"/>
      <c r="ER29" s="196"/>
      <c r="ES29" s="196"/>
      <c r="ET29" s="196"/>
      <c r="EU29" s="196"/>
      <c r="EV29" s="196"/>
      <c r="EW29" s="196"/>
      <c r="EX29" s="196"/>
      <c r="EY29" s="196"/>
      <c r="EZ29" s="196"/>
      <c r="FA29" s="196"/>
      <c r="FB29" s="196"/>
      <c r="FC29" s="196"/>
      <c r="FD29" s="196"/>
      <c r="FE29" s="196"/>
      <c r="FF29" s="196"/>
      <c r="FG29" s="196"/>
      <c r="FH29" s="196"/>
      <c r="FI29" s="196"/>
      <c r="FJ29" s="196"/>
      <c r="FK29" s="196"/>
      <c r="FL29" s="196"/>
      <c r="FM29" s="196"/>
      <c r="FN29" s="196"/>
      <c r="FO29" s="196"/>
      <c r="FP29" s="196"/>
      <c r="FQ29" s="196"/>
      <c r="FR29" s="196"/>
      <c r="FS29" s="196"/>
      <c r="FT29" s="196"/>
      <c r="FU29" s="196"/>
      <c r="FV29" s="196"/>
      <c r="FW29" s="196"/>
      <c r="FX29" s="196"/>
      <c r="FY29" s="196"/>
      <c r="FZ29" s="196"/>
      <c r="GA29" s="196"/>
      <c r="GB29" s="196"/>
      <c r="GC29" s="196"/>
      <c r="GD29" s="196"/>
      <c r="GE29" s="196"/>
      <c r="GF29" s="196"/>
      <c r="GG29" s="196"/>
      <c r="GH29" s="196"/>
      <c r="GI29" s="196"/>
      <c r="GJ29" s="196"/>
      <c r="GK29" s="196"/>
      <c r="GL29" s="196"/>
      <c r="GM29" s="196"/>
      <c r="GN29" s="196"/>
      <c r="GO29" s="196"/>
      <c r="GP29" s="196"/>
      <c r="GQ29" s="196"/>
      <c r="GR29" s="196"/>
      <c r="GS29" s="196"/>
      <c r="GT29" s="196"/>
      <c r="GU29" s="196"/>
      <c r="GV29" s="196"/>
      <c r="GW29" s="196"/>
      <c r="GX29" s="196"/>
      <c r="GY29" s="196"/>
      <c r="GZ29" s="196"/>
      <c r="HA29" s="196"/>
      <c r="HB29" s="196"/>
      <c r="HC29" s="196"/>
      <c r="HD29" s="196"/>
      <c r="HE29" s="196"/>
      <c r="HF29" s="196"/>
      <c r="HG29" s="196"/>
      <c r="HH29" s="196"/>
      <c r="HI29" s="196"/>
      <c r="HJ29" s="196"/>
    </row>
    <row r="30" spans="1:218" s="64" customFormat="1" ht="16.899999999999999" customHeight="1" x14ac:dyDescent="0.25">
      <c r="A30" s="196"/>
      <c r="B30" s="196"/>
      <c r="C30" s="216"/>
      <c r="D30" s="195"/>
      <c r="E30" s="195"/>
      <c r="F30" s="196"/>
      <c r="G30" s="196"/>
      <c r="H30" s="196"/>
      <c r="I30" s="196"/>
      <c r="J30" s="196"/>
      <c r="K30" s="196"/>
      <c r="L30" s="196"/>
      <c r="M30" s="196"/>
      <c r="N30" s="196"/>
      <c r="O30" s="196"/>
      <c r="P30" s="196"/>
      <c r="Q30" s="196"/>
      <c r="R30" s="196"/>
      <c r="S30" s="196"/>
      <c r="T30" s="196"/>
      <c r="U30" s="196"/>
      <c r="V30" s="196"/>
      <c r="W30" s="196"/>
      <c r="X30" s="196"/>
      <c r="Y30" s="196"/>
      <c r="Z30" s="196"/>
      <c r="AA30" s="196"/>
      <c r="AB30" s="196"/>
      <c r="AC30" s="196"/>
      <c r="AD30" s="196"/>
      <c r="AE30" s="196"/>
      <c r="AF30" s="196"/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/>
      <c r="BF30" s="196"/>
      <c r="BG30" s="196"/>
      <c r="BH30" s="196"/>
      <c r="BI30" s="196"/>
      <c r="BJ30" s="196"/>
      <c r="BK30" s="196"/>
      <c r="BL30" s="196"/>
      <c r="BM30" s="196"/>
      <c r="BN30" s="196"/>
      <c r="BO30" s="196"/>
      <c r="BP30" s="196"/>
      <c r="BQ30" s="196"/>
      <c r="BR30" s="196"/>
      <c r="BS30" s="196"/>
      <c r="BT30" s="196"/>
      <c r="BU30" s="196"/>
      <c r="BV30" s="196"/>
      <c r="BW30" s="196"/>
      <c r="BX30" s="196"/>
      <c r="BY30" s="196"/>
      <c r="BZ30" s="196"/>
      <c r="CA30" s="196"/>
      <c r="CB30" s="196"/>
      <c r="CC30" s="196"/>
      <c r="CD30" s="196"/>
      <c r="CE30" s="196"/>
      <c r="CF30" s="196"/>
      <c r="CG30" s="196"/>
      <c r="CH30" s="196"/>
      <c r="CI30" s="196"/>
      <c r="CJ30" s="196"/>
      <c r="CK30" s="196"/>
      <c r="CL30" s="196"/>
      <c r="CM30" s="196"/>
      <c r="CN30" s="196"/>
      <c r="CO30" s="196"/>
      <c r="CP30" s="196"/>
      <c r="CQ30" s="196"/>
      <c r="CR30" s="196"/>
      <c r="CS30" s="196"/>
      <c r="CT30" s="196"/>
      <c r="CU30" s="196"/>
      <c r="CV30" s="196"/>
      <c r="CW30" s="196"/>
      <c r="CX30" s="196"/>
      <c r="CY30" s="196"/>
      <c r="CZ30" s="196"/>
      <c r="DA30" s="196"/>
      <c r="DB30" s="196"/>
      <c r="DC30" s="196"/>
      <c r="DD30" s="196"/>
      <c r="DE30" s="196"/>
      <c r="DF30" s="196"/>
      <c r="DG30" s="196"/>
      <c r="DH30" s="196"/>
      <c r="DI30" s="196"/>
      <c r="DJ30" s="196"/>
      <c r="DK30" s="196"/>
      <c r="DL30" s="196"/>
      <c r="DM30" s="196"/>
      <c r="DN30" s="196"/>
      <c r="DO30" s="196"/>
      <c r="DP30" s="196"/>
      <c r="DQ30" s="196"/>
      <c r="DR30" s="196"/>
      <c r="DS30" s="196"/>
      <c r="DT30" s="196"/>
      <c r="DU30" s="196"/>
      <c r="DV30" s="196"/>
      <c r="DW30" s="196"/>
      <c r="DX30" s="196"/>
      <c r="DY30" s="196"/>
      <c r="DZ30" s="196"/>
      <c r="EA30" s="196"/>
      <c r="EB30" s="196"/>
      <c r="EC30" s="196"/>
      <c r="ED30" s="196"/>
      <c r="EE30" s="196"/>
      <c r="EF30" s="196"/>
      <c r="EG30" s="196"/>
      <c r="EH30" s="196"/>
      <c r="EI30" s="196"/>
      <c r="EJ30" s="196"/>
      <c r="EK30" s="196"/>
      <c r="EL30" s="196"/>
      <c r="EM30" s="196"/>
      <c r="EN30" s="196"/>
      <c r="EO30" s="196"/>
      <c r="EP30" s="196"/>
      <c r="EQ30" s="196"/>
      <c r="ER30" s="196"/>
      <c r="ES30" s="196"/>
      <c r="ET30" s="196"/>
      <c r="EU30" s="196"/>
      <c r="EV30" s="196"/>
      <c r="EW30" s="196"/>
      <c r="EX30" s="196"/>
      <c r="EY30" s="196"/>
      <c r="EZ30" s="196"/>
      <c r="FA30" s="196"/>
      <c r="FB30" s="196"/>
      <c r="FC30" s="196"/>
      <c r="FD30" s="196"/>
      <c r="FE30" s="196"/>
      <c r="FF30" s="196"/>
      <c r="FG30" s="196"/>
      <c r="FH30" s="196"/>
      <c r="FI30" s="196"/>
      <c r="FJ30" s="196"/>
      <c r="FK30" s="196"/>
      <c r="FL30" s="196"/>
      <c r="FM30" s="196"/>
      <c r="FN30" s="196"/>
      <c r="FO30" s="196"/>
      <c r="FP30" s="196"/>
      <c r="FQ30" s="196"/>
      <c r="FR30" s="196"/>
      <c r="FS30" s="196"/>
      <c r="FT30" s="196"/>
      <c r="FU30" s="196"/>
      <c r="FV30" s="196"/>
      <c r="FW30" s="196"/>
      <c r="FX30" s="196"/>
      <c r="FY30" s="196"/>
      <c r="FZ30" s="196"/>
      <c r="GA30" s="196"/>
      <c r="GB30" s="196"/>
      <c r="GC30" s="196"/>
      <c r="GD30" s="196"/>
      <c r="GE30" s="196"/>
      <c r="GF30" s="196"/>
      <c r="GG30" s="196"/>
      <c r="GH30" s="196"/>
      <c r="GI30" s="196"/>
      <c r="GJ30" s="196"/>
      <c r="GK30" s="196"/>
      <c r="GL30" s="196"/>
      <c r="GM30" s="196"/>
      <c r="GN30" s="196"/>
      <c r="GO30" s="196"/>
      <c r="GP30" s="196"/>
      <c r="GQ30" s="196"/>
      <c r="GR30" s="196"/>
      <c r="GS30" s="196"/>
      <c r="GT30" s="196"/>
      <c r="GU30" s="196"/>
      <c r="GV30" s="196"/>
      <c r="GW30" s="196"/>
      <c r="GX30" s="196"/>
      <c r="GY30" s="196"/>
      <c r="GZ30" s="196"/>
      <c r="HA30" s="196"/>
      <c r="HB30" s="196"/>
      <c r="HC30" s="196"/>
      <c r="HD30" s="196"/>
      <c r="HE30" s="196"/>
      <c r="HF30" s="196"/>
      <c r="HG30" s="196"/>
      <c r="HH30" s="196"/>
      <c r="HI30" s="196"/>
      <c r="HJ30" s="196"/>
    </row>
    <row r="31" spans="1:218" s="64" customFormat="1" ht="16.899999999999999" customHeight="1" x14ac:dyDescent="0.25">
      <c r="A31" s="196"/>
      <c r="B31" s="196"/>
      <c r="C31" s="216"/>
      <c r="D31" s="195"/>
      <c r="E31" s="195"/>
      <c r="F31" s="196"/>
      <c r="G31" s="196"/>
      <c r="H31" s="196"/>
      <c r="I31" s="196"/>
      <c r="J31" s="196"/>
      <c r="K31" s="196"/>
      <c r="L31" s="196"/>
      <c r="M31" s="196"/>
      <c r="N31" s="196"/>
      <c r="O31" s="196"/>
      <c r="P31" s="196"/>
      <c r="Q31" s="196"/>
      <c r="R31" s="196"/>
      <c r="S31" s="196"/>
      <c r="T31" s="196"/>
      <c r="U31" s="196"/>
      <c r="V31" s="196"/>
      <c r="W31" s="196"/>
      <c r="X31" s="196"/>
      <c r="Y31" s="196"/>
      <c r="Z31" s="196"/>
      <c r="AA31" s="196"/>
      <c r="AB31" s="196"/>
      <c r="AC31" s="196"/>
      <c r="AD31" s="196"/>
      <c r="AE31" s="196"/>
      <c r="AF31" s="196"/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  <c r="BI31" s="196"/>
      <c r="BJ31" s="196"/>
      <c r="BK31" s="196"/>
      <c r="BL31" s="196"/>
      <c r="BM31" s="196"/>
      <c r="BN31" s="196"/>
      <c r="BO31" s="196"/>
      <c r="BP31" s="196"/>
      <c r="BQ31" s="196"/>
      <c r="BR31" s="196"/>
      <c r="BS31" s="196"/>
      <c r="BT31" s="196"/>
      <c r="BU31" s="196"/>
      <c r="BV31" s="196"/>
      <c r="BW31" s="196"/>
      <c r="BX31" s="196"/>
      <c r="BY31" s="196"/>
      <c r="BZ31" s="196"/>
      <c r="CA31" s="196"/>
      <c r="CB31" s="196"/>
      <c r="CC31" s="196"/>
      <c r="CD31" s="196"/>
      <c r="CE31" s="196"/>
      <c r="CF31" s="196"/>
      <c r="CG31" s="196"/>
      <c r="CH31" s="196"/>
      <c r="CI31" s="196"/>
      <c r="CJ31" s="196"/>
      <c r="CK31" s="196"/>
      <c r="CL31" s="196"/>
      <c r="CM31" s="196"/>
      <c r="CN31" s="196"/>
      <c r="CO31" s="196"/>
      <c r="CP31" s="196"/>
      <c r="CQ31" s="196"/>
      <c r="CR31" s="196"/>
      <c r="CS31" s="196"/>
      <c r="CT31" s="196"/>
      <c r="CU31" s="196"/>
      <c r="CV31" s="196"/>
      <c r="CW31" s="196"/>
      <c r="CX31" s="196"/>
      <c r="CY31" s="196"/>
      <c r="CZ31" s="196"/>
      <c r="DA31" s="196"/>
      <c r="DB31" s="196"/>
      <c r="DC31" s="196"/>
      <c r="DD31" s="196"/>
      <c r="DE31" s="196"/>
      <c r="DF31" s="196"/>
      <c r="DG31" s="196"/>
      <c r="DH31" s="196"/>
      <c r="DI31" s="196"/>
      <c r="DJ31" s="196"/>
      <c r="DK31" s="196"/>
      <c r="DL31" s="196"/>
      <c r="DM31" s="196"/>
      <c r="DN31" s="196"/>
      <c r="DO31" s="196"/>
      <c r="DP31" s="196"/>
      <c r="DQ31" s="196"/>
      <c r="DR31" s="196"/>
      <c r="DS31" s="196"/>
      <c r="DT31" s="196"/>
      <c r="DU31" s="196"/>
      <c r="DV31" s="196"/>
      <c r="DW31" s="196"/>
      <c r="DX31" s="196"/>
      <c r="DY31" s="196"/>
      <c r="DZ31" s="196"/>
      <c r="EA31" s="196"/>
      <c r="EB31" s="196"/>
      <c r="EC31" s="196"/>
      <c r="ED31" s="196"/>
      <c r="EE31" s="196"/>
      <c r="EF31" s="196"/>
      <c r="EG31" s="196"/>
      <c r="EH31" s="196"/>
      <c r="EI31" s="196"/>
      <c r="EJ31" s="196"/>
      <c r="EK31" s="196"/>
      <c r="EL31" s="196"/>
      <c r="EM31" s="196"/>
      <c r="EN31" s="196"/>
      <c r="EO31" s="196"/>
      <c r="EP31" s="196"/>
      <c r="EQ31" s="196"/>
      <c r="ER31" s="196"/>
      <c r="ES31" s="196"/>
      <c r="ET31" s="196"/>
      <c r="EU31" s="196"/>
      <c r="EV31" s="196"/>
      <c r="EW31" s="196"/>
      <c r="EX31" s="196"/>
      <c r="EY31" s="196"/>
      <c r="EZ31" s="196"/>
      <c r="FA31" s="196"/>
      <c r="FB31" s="196"/>
      <c r="FC31" s="196"/>
      <c r="FD31" s="196"/>
      <c r="FE31" s="196"/>
      <c r="FF31" s="196"/>
      <c r="FG31" s="196"/>
      <c r="FH31" s="196"/>
      <c r="FI31" s="196"/>
      <c r="FJ31" s="196"/>
      <c r="FK31" s="196"/>
      <c r="FL31" s="196"/>
      <c r="FM31" s="196"/>
      <c r="FN31" s="196"/>
      <c r="FO31" s="196"/>
      <c r="FP31" s="196"/>
      <c r="FQ31" s="196"/>
      <c r="FR31" s="196"/>
      <c r="FS31" s="196"/>
      <c r="FT31" s="196"/>
      <c r="FU31" s="196"/>
      <c r="FV31" s="196"/>
      <c r="FW31" s="196"/>
      <c r="FX31" s="196"/>
      <c r="FY31" s="196"/>
      <c r="FZ31" s="196"/>
      <c r="GA31" s="196"/>
      <c r="GB31" s="196"/>
      <c r="GC31" s="196"/>
      <c r="GD31" s="196"/>
      <c r="GE31" s="196"/>
      <c r="GF31" s="196"/>
      <c r="GG31" s="196"/>
      <c r="GH31" s="196"/>
      <c r="GI31" s="196"/>
      <c r="GJ31" s="196"/>
      <c r="GK31" s="196"/>
      <c r="GL31" s="196"/>
      <c r="GM31" s="196"/>
      <c r="GN31" s="196"/>
      <c r="GO31" s="196"/>
      <c r="GP31" s="196"/>
      <c r="GQ31" s="196"/>
      <c r="GR31" s="196"/>
      <c r="GS31" s="196"/>
      <c r="GT31" s="196"/>
      <c r="GU31" s="196"/>
      <c r="GV31" s="196"/>
      <c r="GW31" s="196"/>
      <c r="GX31" s="196"/>
      <c r="GY31" s="196"/>
      <c r="GZ31" s="196"/>
      <c r="HA31" s="196"/>
      <c r="HB31" s="196"/>
      <c r="HC31" s="196"/>
      <c r="HD31" s="196"/>
      <c r="HE31" s="196"/>
      <c r="HF31" s="196"/>
      <c r="HG31" s="196"/>
      <c r="HH31" s="196"/>
      <c r="HI31" s="196"/>
      <c r="HJ31" s="196"/>
    </row>
    <row r="32" spans="1:218" s="64" customFormat="1" ht="16.899999999999999" hidden="1" customHeight="1" x14ac:dyDescent="0.25">
      <c r="A32" s="196"/>
      <c r="B32" s="196"/>
      <c r="C32" s="216"/>
      <c r="D32" s="195"/>
      <c r="E32" s="195"/>
      <c r="F32" s="196"/>
      <c r="G32" s="196"/>
      <c r="H32" s="196"/>
      <c r="I32" s="196"/>
      <c r="J32" s="196"/>
      <c r="K32" s="196"/>
      <c r="L32" s="196"/>
      <c r="M32" s="196"/>
      <c r="N32" s="196"/>
      <c r="O32" s="196"/>
      <c r="P32" s="196"/>
      <c r="Q32" s="196"/>
      <c r="R32" s="196"/>
      <c r="S32" s="196"/>
      <c r="T32" s="196"/>
      <c r="U32" s="196"/>
      <c r="V32" s="196"/>
      <c r="W32" s="196"/>
      <c r="X32" s="196"/>
      <c r="Y32" s="196"/>
      <c r="Z32" s="196"/>
      <c r="AA32" s="196"/>
      <c r="AB32" s="196"/>
      <c r="AC32" s="196"/>
      <c r="AD32" s="196"/>
      <c r="AE32" s="196"/>
      <c r="AF32" s="196"/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  <c r="BI32" s="196"/>
      <c r="BJ32" s="196"/>
      <c r="BK32" s="196"/>
      <c r="BL32" s="196"/>
      <c r="BM32" s="196"/>
      <c r="BN32" s="196"/>
      <c r="BO32" s="196"/>
      <c r="BP32" s="196"/>
      <c r="BQ32" s="196"/>
      <c r="BR32" s="196"/>
      <c r="BS32" s="196"/>
      <c r="BT32" s="196"/>
      <c r="BU32" s="196"/>
      <c r="BV32" s="196"/>
      <c r="BW32" s="196"/>
      <c r="BX32" s="196"/>
      <c r="BY32" s="196"/>
      <c r="BZ32" s="196"/>
      <c r="CA32" s="196"/>
      <c r="CB32" s="196"/>
      <c r="CC32" s="196"/>
      <c r="CD32" s="196"/>
      <c r="CE32" s="196"/>
      <c r="CF32" s="196"/>
      <c r="CG32" s="196"/>
      <c r="CH32" s="196"/>
      <c r="CI32" s="196"/>
      <c r="CJ32" s="196"/>
      <c r="CK32" s="196"/>
      <c r="CL32" s="196"/>
      <c r="CM32" s="196"/>
      <c r="CN32" s="196"/>
      <c r="CO32" s="196"/>
      <c r="CP32" s="196"/>
      <c r="CQ32" s="196"/>
      <c r="CR32" s="196"/>
      <c r="CS32" s="196"/>
      <c r="CT32" s="196"/>
      <c r="CU32" s="196"/>
      <c r="CV32" s="196"/>
      <c r="CW32" s="196"/>
      <c r="CX32" s="196"/>
      <c r="CY32" s="196"/>
      <c r="CZ32" s="196"/>
      <c r="DA32" s="196"/>
      <c r="DB32" s="196"/>
      <c r="DC32" s="196"/>
      <c r="DD32" s="196"/>
      <c r="DE32" s="196"/>
      <c r="DF32" s="196"/>
      <c r="DG32" s="196"/>
      <c r="DH32" s="196"/>
      <c r="DI32" s="196"/>
      <c r="DJ32" s="196"/>
      <c r="DK32" s="196"/>
      <c r="DL32" s="196"/>
      <c r="DM32" s="196"/>
      <c r="DN32" s="196"/>
      <c r="DO32" s="196"/>
      <c r="DP32" s="196"/>
      <c r="DQ32" s="196"/>
      <c r="DR32" s="196"/>
      <c r="DS32" s="196"/>
      <c r="DT32" s="196"/>
      <c r="DU32" s="196"/>
      <c r="DV32" s="196"/>
      <c r="DW32" s="196"/>
      <c r="DX32" s="196"/>
      <c r="DY32" s="196"/>
      <c r="DZ32" s="196"/>
      <c r="EA32" s="196"/>
      <c r="EB32" s="196"/>
      <c r="EC32" s="196"/>
      <c r="ED32" s="196"/>
      <c r="EE32" s="196"/>
      <c r="EF32" s="196"/>
      <c r="EG32" s="196"/>
      <c r="EH32" s="196"/>
      <c r="EI32" s="196"/>
      <c r="EJ32" s="196"/>
      <c r="EK32" s="196"/>
      <c r="EL32" s="196"/>
      <c r="EM32" s="196"/>
      <c r="EN32" s="196"/>
      <c r="EO32" s="196"/>
      <c r="EP32" s="196"/>
      <c r="EQ32" s="196"/>
      <c r="ER32" s="196"/>
      <c r="ES32" s="196"/>
      <c r="ET32" s="196"/>
      <c r="EU32" s="196"/>
      <c r="EV32" s="196"/>
      <c r="EW32" s="196"/>
      <c r="EX32" s="196"/>
      <c r="EY32" s="196"/>
      <c r="EZ32" s="196"/>
      <c r="FA32" s="196"/>
      <c r="FB32" s="196"/>
      <c r="FC32" s="196"/>
      <c r="FD32" s="196"/>
      <c r="FE32" s="196"/>
      <c r="FF32" s="196"/>
      <c r="FG32" s="196"/>
      <c r="FH32" s="196"/>
      <c r="FI32" s="196"/>
      <c r="FJ32" s="196"/>
      <c r="FK32" s="196"/>
      <c r="FL32" s="196"/>
      <c r="FM32" s="196"/>
      <c r="FN32" s="196"/>
      <c r="FO32" s="196"/>
      <c r="FP32" s="196"/>
      <c r="FQ32" s="196"/>
      <c r="FR32" s="196"/>
      <c r="FS32" s="196"/>
      <c r="FT32" s="196"/>
      <c r="FU32" s="196"/>
      <c r="FV32" s="196"/>
      <c r="FW32" s="196"/>
      <c r="FX32" s="196"/>
      <c r="FY32" s="196"/>
      <c r="FZ32" s="196"/>
      <c r="GA32" s="196"/>
      <c r="GB32" s="196"/>
      <c r="GC32" s="196"/>
      <c r="GD32" s="196"/>
      <c r="GE32" s="196"/>
      <c r="GF32" s="196"/>
      <c r="GG32" s="196"/>
      <c r="GH32" s="196"/>
      <c r="GI32" s="196"/>
      <c r="GJ32" s="196"/>
      <c r="GK32" s="196"/>
      <c r="GL32" s="196"/>
      <c r="GM32" s="196"/>
      <c r="GN32" s="196"/>
      <c r="GO32" s="196"/>
      <c r="GP32" s="196"/>
      <c r="GQ32" s="196"/>
      <c r="GR32" s="196"/>
      <c r="GS32" s="196"/>
      <c r="GT32" s="196"/>
      <c r="GU32" s="196"/>
      <c r="GV32" s="196"/>
      <c r="GW32" s="196"/>
      <c r="GX32" s="196"/>
      <c r="GY32" s="196"/>
      <c r="GZ32" s="196"/>
      <c r="HA32" s="196"/>
      <c r="HB32" s="196"/>
      <c r="HC32" s="196"/>
      <c r="HD32" s="196"/>
      <c r="HE32" s="196"/>
      <c r="HF32" s="196"/>
      <c r="HG32" s="196"/>
      <c r="HH32" s="196"/>
      <c r="HI32" s="196"/>
      <c r="HJ32" s="196"/>
    </row>
    <row r="33" spans="1:218" s="64" customFormat="1" ht="15" x14ac:dyDescent="0.25">
      <c r="A33" s="196"/>
      <c r="B33" s="196"/>
      <c r="C33" s="228"/>
      <c r="D33" s="195"/>
      <c r="E33" s="195"/>
      <c r="F33" s="196"/>
      <c r="G33" s="196"/>
      <c r="H33" s="196"/>
      <c r="I33" s="196"/>
      <c r="J33" s="196"/>
      <c r="K33" s="196"/>
      <c r="L33" s="196"/>
      <c r="M33" s="196"/>
      <c r="N33" s="196"/>
      <c r="O33" s="196"/>
      <c r="P33" s="196"/>
      <c r="Q33" s="196"/>
      <c r="R33" s="196"/>
      <c r="S33" s="196"/>
      <c r="T33" s="196"/>
      <c r="U33" s="196"/>
      <c r="V33" s="196"/>
      <c r="W33" s="196"/>
      <c r="X33" s="196"/>
      <c r="Y33" s="196"/>
      <c r="Z33" s="196"/>
      <c r="AA33" s="196"/>
      <c r="AB33" s="196"/>
      <c r="AC33" s="196"/>
      <c r="AD33" s="196"/>
      <c r="AE33" s="196"/>
      <c r="AF33" s="196"/>
      <c r="AG33" s="196"/>
      <c r="AH33" s="196"/>
      <c r="AI33" s="196"/>
      <c r="AJ33" s="196"/>
      <c r="AK33" s="196"/>
      <c r="AL33" s="196"/>
      <c r="AM33" s="196"/>
      <c r="AN33" s="196"/>
      <c r="AO33" s="196"/>
      <c r="AP33" s="196"/>
      <c r="AQ33" s="196"/>
      <c r="AR33" s="196"/>
      <c r="AS33" s="196"/>
      <c r="AT33" s="196"/>
      <c r="AU33" s="196"/>
      <c r="AV33" s="196"/>
      <c r="AW33" s="196"/>
      <c r="AX33" s="196"/>
      <c r="AY33" s="196"/>
      <c r="AZ33" s="196"/>
      <c r="BA33" s="196"/>
      <c r="BB33" s="196"/>
      <c r="BC33" s="196"/>
      <c r="BD33" s="196"/>
      <c r="BE33" s="196"/>
      <c r="BF33" s="196"/>
      <c r="BG33" s="196"/>
      <c r="BH33" s="196"/>
      <c r="BI33" s="196"/>
      <c r="BJ33" s="196"/>
      <c r="BK33" s="196"/>
      <c r="BL33" s="196"/>
      <c r="BM33" s="196"/>
      <c r="BN33" s="196"/>
      <c r="BO33" s="196"/>
      <c r="BP33" s="196"/>
      <c r="BQ33" s="196"/>
      <c r="BR33" s="196"/>
      <c r="BS33" s="196"/>
      <c r="BT33" s="196"/>
      <c r="BU33" s="196"/>
      <c r="BV33" s="196"/>
      <c r="BW33" s="196"/>
      <c r="BX33" s="196"/>
      <c r="BY33" s="196"/>
      <c r="BZ33" s="196"/>
      <c r="CA33" s="196"/>
      <c r="CB33" s="196"/>
      <c r="CC33" s="196"/>
      <c r="CD33" s="196"/>
      <c r="CE33" s="196"/>
      <c r="CF33" s="196"/>
      <c r="CG33" s="196"/>
      <c r="CH33" s="196"/>
      <c r="CI33" s="196"/>
      <c r="CJ33" s="196"/>
      <c r="CK33" s="196"/>
      <c r="CL33" s="196"/>
      <c r="CM33" s="196"/>
      <c r="CN33" s="196"/>
      <c r="CO33" s="196"/>
      <c r="CP33" s="196"/>
      <c r="CQ33" s="196"/>
      <c r="CR33" s="196"/>
      <c r="CS33" s="196"/>
      <c r="CT33" s="196"/>
      <c r="CU33" s="196"/>
      <c r="CV33" s="196"/>
      <c r="CW33" s="196"/>
      <c r="CX33" s="196"/>
      <c r="CY33" s="196"/>
      <c r="CZ33" s="196"/>
      <c r="DA33" s="196"/>
      <c r="DB33" s="196"/>
      <c r="DC33" s="196"/>
      <c r="DD33" s="196"/>
      <c r="DE33" s="196"/>
      <c r="DF33" s="196"/>
      <c r="DG33" s="196"/>
      <c r="DH33" s="196"/>
      <c r="DI33" s="196"/>
      <c r="DJ33" s="196"/>
      <c r="DK33" s="196"/>
      <c r="DL33" s="196"/>
      <c r="DM33" s="196"/>
      <c r="DN33" s="196"/>
      <c r="DO33" s="196"/>
      <c r="DP33" s="196"/>
      <c r="DQ33" s="196"/>
      <c r="DR33" s="196"/>
      <c r="DS33" s="196"/>
      <c r="DT33" s="196"/>
      <c r="DU33" s="196"/>
      <c r="DV33" s="196"/>
      <c r="DW33" s="196"/>
      <c r="DX33" s="196"/>
      <c r="DY33" s="196"/>
      <c r="DZ33" s="196"/>
      <c r="EA33" s="196"/>
      <c r="EB33" s="196"/>
      <c r="EC33" s="196"/>
      <c r="ED33" s="196"/>
      <c r="EE33" s="196"/>
      <c r="EF33" s="196"/>
      <c r="EG33" s="196"/>
      <c r="EH33" s="196"/>
      <c r="EI33" s="196"/>
      <c r="EJ33" s="196"/>
      <c r="EK33" s="196"/>
      <c r="EL33" s="196"/>
      <c r="EM33" s="196"/>
      <c r="EN33" s="196"/>
      <c r="EO33" s="196"/>
      <c r="EP33" s="196"/>
      <c r="EQ33" s="196"/>
      <c r="ER33" s="196"/>
      <c r="ES33" s="196"/>
      <c r="ET33" s="196"/>
      <c r="EU33" s="196"/>
      <c r="EV33" s="196"/>
      <c r="EW33" s="196"/>
      <c r="EX33" s="196"/>
      <c r="EY33" s="196"/>
      <c r="EZ33" s="196"/>
      <c r="FA33" s="196"/>
      <c r="FB33" s="196"/>
      <c r="FC33" s="196"/>
      <c r="FD33" s="196"/>
      <c r="FE33" s="196"/>
      <c r="FF33" s="196"/>
      <c r="FG33" s="196"/>
      <c r="FH33" s="196"/>
      <c r="FI33" s="196"/>
      <c r="FJ33" s="196"/>
      <c r="FK33" s="196"/>
      <c r="FL33" s="196"/>
      <c r="FM33" s="196"/>
      <c r="FN33" s="196"/>
      <c r="FO33" s="196"/>
      <c r="FP33" s="196"/>
      <c r="FQ33" s="196"/>
      <c r="FR33" s="196"/>
      <c r="FS33" s="196"/>
      <c r="FT33" s="196"/>
      <c r="FU33" s="196"/>
      <c r="FV33" s="196"/>
      <c r="FW33" s="196"/>
      <c r="FX33" s="196"/>
      <c r="FY33" s="196"/>
      <c r="FZ33" s="196"/>
      <c r="GA33" s="196"/>
      <c r="GB33" s="196"/>
      <c r="GC33" s="196"/>
      <c r="GD33" s="196"/>
      <c r="GE33" s="196"/>
      <c r="GF33" s="196"/>
      <c r="GG33" s="196"/>
      <c r="GH33" s="196"/>
      <c r="GI33" s="196"/>
      <c r="GJ33" s="196"/>
      <c r="GK33" s="196"/>
      <c r="GL33" s="196"/>
      <c r="GM33" s="196"/>
      <c r="GN33" s="196"/>
      <c r="GO33" s="196"/>
      <c r="GP33" s="196"/>
      <c r="GQ33" s="196"/>
      <c r="GR33" s="196"/>
      <c r="GS33" s="196"/>
      <c r="GT33" s="196"/>
      <c r="GU33" s="196"/>
      <c r="GV33" s="196"/>
      <c r="GW33" s="196"/>
      <c r="GX33" s="196"/>
      <c r="GY33" s="196"/>
      <c r="GZ33" s="196"/>
      <c r="HA33" s="196"/>
      <c r="HB33" s="196"/>
      <c r="HC33" s="196"/>
      <c r="HD33" s="196"/>
      <c r="HE33" s="196"/>
      <c r="HF33" s="196"/>
      <c r="HG33" s="196"/>
      <c r="HH33" s="196"/>
      <c r="HI33" s="196"/>
      <c r="HJ33" s="196"/>
    </row>
    <row r="34" spans="1:218" ht="15" x14ac:dyDescent="0.25">
      <c r="A34" s="196"/>
      <c r="B34" s="196"/>
      <c r="C34" s="229"/>
    </row>
    <row r="35" spans="1:218" ht="15" x14ac:dyDescent="0.25">
      <c r="A35" s="196"/>
      <c r="B35" s="196"/>
      <c r="C35" s="210"/>
    </row>
    <row r="36" spans="1:218" ht="15" x14ac:dyDescent="0.25">
      <c r="A36" s="196"/>
      <c r="B36" s="196"/>
      <c r="C36" s="229"/>
      <c r="D36" s="230"/>
    </row>
    <row r="37" spans="1:218" ht="15" x14ac:dyDescent="0.25">
      <c r="A37" s="196"/>
      <c r="B37" s="196"/>
      <c r="C37" s="229"/>
      <c r="D37" s="230"/>
    </row>
    <row r="38" spans="1:218" ht="15" x14ac:dyDescent="0.25">
      <c r="A38" s="196"/>
      <c r="B38" s="196"/>
      <c r="C38" s="229"/>
      <c r="D38" s="230"/>
    </row>
    <row r="39" spans="1:218" ht="15" x14ac:dyDescent="0.25">
      <c r="A39" s="196"/>
      <c r="B39" s="196"/>
      <c r="C39" s="229"/>
      <c r="D39" s="230"/>
    </row>
    <row r="40" spans="1:218" x14ac:dyDescent="0.2">
      <c r="A40" s="196"/>
      <c r="B40" s="196"/>
      <c r="C40" s="196"/>
      <c r="D40" s="196"/>
      <c r="E40" s="196"/>
    </row>
    <row r="41" spans="1:218" x14ac:dyDescent="0.2">
      <c r="A41" s="196"/>
      <c r="B41" s="196"/>
      <c r="C41" s="196"/>
      <c r="D41" s="196"/>
      <c r="E41" s="196"/>
    </row>
    <row r="42" spans="1:218" x14ac:dyDescent="0.2">
      <c r="A42" s="196"/>
      <c r="B42" s="196"/>
      <c r="C42" s="196"/>
      <c r="D42" s="196"/>
      <c r="E42" s="196"/>
    </row>
    <row r="43" spans="1:218" x14ac:dyDescent="0.2">
      <c r="A43" s="196"/>
      <c r="B43" s="196"/>
      <c r="C43" s="196"/>
      <c r="D43" s="196"/>
      <c r="E43" s="196"/>
    </row>
    <row r="44" spans="1:218" x14ac:dyDescent="0.2">
      <c r="A44" s="196"/>
      <c r="B44" s="196"/>
      <c r="C44" s="196"/>
      <c r="D44" s="196"/>
      <c r="E44" s="196"/>
    </row>
    <row r="45" spans="1:218" x14ac:dyDescent="0.2">
      <c r="A45" s="196"/>
      <c r="B45" s="196"/>
      <c r="C45" s="196"/>
      <c r="D45" s="196"/>
      <c r="E45" s="196"/>
    </row>
    <row r="46" spans="1:218" x14ac:dyDescent="0.2">
      <c r="A46" s="196"/>
      <c r="B46" s="196"/>
      <c r="C46" s="196"/>
      <c r="D46" s="196"/>
      <c r="E46" s="196"/>
    </row>
    <row r="47" spans="1:218" x14ac:dyDescent="0.2">
      <c r="A47" s="196"/>
      <c r="B47" s="196"/>
      <c r="C47" s="196"/>
      <c r="D47" s="196"/>
      <c r="E47" s="196"/>
    </row>
    <row r="48" spans="1:218" x14ac:dyDescent="0.2">
      <c r="A48" s="196"/>
      <c r="B48" s="196"/>
      <c r="C48" s="196"/>
      <c r="D48" s="196"/>
      <c r="E48" s="196"/>
    </row>
    <row r="49" s="196" customFormat="1" x14ac:dyDescent="0.2"/>
    <row r="50" s="196" customFormat="1" x14ac:dyDescent="0.2"/>
    <row r="51" s="196" customFormat="1" x14ac:dyDescent="0.2"/>
    <row r="52" s="196" customFormat="1" x14ac:dyDescent="0.2"/>
    <row r="53" s="196" customFormat="1" x14ac:dyDescent="0.2"/>
    <row r="54" s="196" customFormat="1" x14ac:dyDescent="0.2"/>
    <row r="55" s="196" customFormat="1" x14ac:dyDescent="0.2"/>
    <row r="56" s="196" customFormat="1" x14ac:dyDescent="0.2"/>
    <row r="57" s="196" customFormat="1" x14ac:dyDescent="0.2"/>
    <row r="58" s="196" customFormat="1" x14ac:dyDescent="0.2"/>
    <row r="59" s="196" customFormat="1" x14ac:dyDescent="0.2"/>
    <row r="60" s="196" customFormat="1" x14ac:dyDescent="0.2"/>
    <row r="61" s="196" customFormat="1" x14ac:dyDescent="0.2"/>
    <row r="62" s="196" customFormat="1" x14ac:dyDescent="0.2"/>
    <row r="63" s="196" customFormat="1" x14ac:dyDescent="0.2"/>
    <row r="64" s="196" customFormat="1" x14ac:dyDescent="0.2"/>
    <row r="65" s="196" customFormat="1" x14ac:dyDescent="0.2"/>
    <row r="66" s="196" customFormat="1" x14ac:dyDescent="0.2"/>
    <row r="67" s="196" customFormat="1" x14ac:dyDescent="0.2"/>
    <row r="68" s="196" customFormat="1" x14ac:dyDescent="0.2"/>
    <row r="69" s="196" customFormat="1" x14ac:dyDescent="0.2"/>
    <row r="70" s="196" customFormat="1" x14ac:dyDescent="0.2"/>
    <row r="71" s="196" customFormat="1" x14ac:dyDescent="0.2"/>
    <row r="72" s="196" customFormat="1" x14ac:dyDescent="0.2"/>
    <row r="73" s="196" customFormat="1" x14ac:dyDescent="0.2"/>
    <row r="74" s="196" customFormat="1" x14ac:dyDescent="0.2"/>
    <row r="75" s="196" customFormat="1" x14ac:dyDescent="0.2"/>
    <row r="76" s="196" customFormat="1" x14ac:dyDescent="0.2"/>
    <row r="77" s="196" customFormat="1" x14ac:dyDescent="0.2"/>
    <row r="78" s="196" customFormat="1" x14ac:dyDescent="0.2"/>
    <row r="79" s="196" customFormat="1" x14ac:dyDescent="0.2"/>
    <row r="80" s="196" customFormat="1" x14ac:dyDescent="0.2"/>
    <row r="81" s="196" customFormat="1" x14ac:dyDescent="0.2"/>
    <row r="82" s="196" customFormat="1" x14ac:dyDescent="0.2"/>
    <row r="83" s="196" customFormat="1" x14ac:dyDescent="0.2"/>
    <row r="84" s="196" customFormat="1" x14ac:dyDescent="0.2"/>
    <row r="85" s="196" customFormat="1" x14ac:dyDescent="0.2"/>
    <row r="86" s="196" customFormat="1" x14ac:dyDescent="0.2"/>
    <row r="87" s="196" customFormat="1" x14ac:dyDescent="0.2"/>
    <row r="88" s="196" customFormat="1" x14ac:dyDescent="0.2"/>
    <row r="89" s="196" customFormat="1" x14ac:dyDescent="0.2"/>
    <row r="90" s="196" customFormat="1" x14ac:dyDescent="0.2"/>
    <row r="91" s="196" customFormat="1" x14ac:dyDescent="0.2"/>
    <row r="92" s="196" customFormat="1" x14ac:dyDescent="0.2"/>
    <row r="93" s="196" customFormat="1" x14ac:dyDescent="0.2"/>
    <row r="94" s="196" customFormat="1" x14ac:dyDescent="0.2"/>
    <row r="95" s="196" customFormat="1" x14ac:dyDescent="0.2"/>
    <row r="96" s="196" customFormat="1" x14ac:dyDescent="0.2"/>
    <row r="97" s="196" customFormat="1" x14ac:dyDescent="0.2"/>
    <row r="98" s="196" customFormat="1" x14ac:dyDescent="0.2"/>
    <row r="99" s="196" customFormat="1" x14ac:dyDescent="0.2"/>
    <row r="100" s="196" customFormat="1" x14ac:dyDescent="0.2"/>
    <row r="101" s="196" customFormat="1" x14ac:dyDescent="0.2"/>
    <row r="102" s="196" customFormat="1" x14ac:dyDescent="0.2"/>
    <row r="103" s="196" customFormat="1" x14ac:dyDescent="0.2"/>
    <row r="104" s="196" customFormat="1" x14ac:dyDescent="0.2"/>
    <row r="105" s="196" customFormat="1" x14ac:dyDescent="0.2"/>
    <row r="106" s="196" customFormat="1" x14ac:dyDescent="0.2"/>
    <row r="107" s="196" customFormat="1" x14ac:dyDescent="0.2"/>
    <row r="108" s="196" customFormat="1" x14ac:dyDescent="0.2"/>
    <row r="109" s="196" customFormat="1" x14ac:dyDescent="0.2"/>
    <row r="110" s="196" customFormat="1" x14ac:dyDescent="0.2"/>
    <row r="111" s="196" customFormat="1" x14ac:dyDescent="0.2"/>
    <row r="112" s="196" customFormat="1" x14ac:dyDescent="0.2"/>
    <row r="113" s="196" customFormat="1" x14ac:dyDescent="0.2"/>
    <row r="114" s="196" customFormat="1" x14ac:dyDescent="0.2"/>
    <row r="115" s="196" customFormat="1" x14ac:dyDescent="0.2"/>
    <row r="116" s="196" customFormat="1" x14ac:dyDescent="0.2"/>
    <row r="117" s="196" customFormat="1" x14ac:dyDescent="0.2"/>
  </sheetData>
  <mergeCells count="9">
    <mergeCell ref="B5:C5"/>
    <mergeCell ref="E5:G5"/>
    <mergeCell ref="A10:F10"/>
    <mergeCell ref="A11:F11"/>
    <mergeCell ref="A14:A15"/>
    <mergeCell ref="B14:B15"/>
    <mergeCell ref="C14:C15"/>
    <mergeCell ref="D14:E14"/>
    <mergeCell ref="F14:F15"/>
  </mergeCells>
  <pageMargins left="0.70866141732283472" right="0.70866141732283472" top="0.74803149606299213" bottom="0.74803149606299213" header="0.31496062992125984" footer="0.31496062992125984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 fitToPage="1"/>
  </sheetPr>
  <dimension ref="A1:G31"/>
  <sheetViews>
    <sheetView showGridLines="0" tabSelected="1" view="pageBreakPreview" zoomScaleNormal="100" zoomScaleSheetLayoutView="100" workbookViewId="0">
      <selection activeCell="C23" sqref="C23"/>
    </sheetView>
  </sheetViews>
  <sheetFormatPr defaultRowHeight="12.75" x14ac:dyDescent="0.2"/>
  <cols>
    <col min="1" max="1" width="6" style="1" customWidth="1"/>
    <col min="2" max="2" width="44.28515625" style="2" customWidth="1"/>
    <col min="3" max="3" width="10" style="232" customWidth="1"/>
    <col min="4" max="4" width="8" style="3" customWidth="1"/>
    <col min="5" max="5" width="14.85546875" style="3" customWidth="1"/>
    <col min="6" max="6" width="16.28515625" style="5" customWidth="1"/>
    <col min="7" max="7" width="9.140625" style="4" customWidth="1"/>
    <col min="8" max="16384" width="9.140625" style="4"/>
  </cols>
  <sheetData>
    <row r="1" spans="1:7" x14ac:dyDescent="0.2">
      <c r="F1" s="7" t="s">
        <v>120</v>
      </c>
      <c r="G1" s="7"/>
    </row>
    <row r="2" spans="1:7" x14ac:dyDescent="0.2">
      <c r="F2" s="8" t="s">
        <v>135</v>
      </c>
      <c r="G2" s="8"/>
    </row>
    <row r="3" spans="1:7" x14ac:dyDescent="0.2">
      <c r="G3" s="5"/>
    </row>
    <row r="4" spans="1:7" ht="24" customHeight="1" x14ac:dyDescent="0.2">
      <c r="A4" s="9" t="s">
        <v>15</v>
      </c>
      <c r="D4" s="10" t="s">
        <v>16</v>
      </c>
      <c r="E4" s="11"/>
      <c r="F4" s="11"/>
      <c r="G4" s="11"/>
    </row>
    <row r="5" spans="1:7" ht="30.75" customHeight="1" x14ac:dyDescent="0.2">
      <c r="A5" s="348"/>
      <c r="B5" s="348"/>
      <c r="D5" s="348" t="s">
        <v>86</v>
      </c>
      <c r="E5" s="348"/>
      <c r="F5" s="348"/>
      <c r="G5" s="231"/>
    </row>
    <row r="6" spans="1:7" ht="27" customHeight="1" x14ac:dyDescent="0.2">
      <c r="A6" s="12" t="s">
        <v>109</v>
      </c>
      <c r="D6" s="12" t="s">
        <v>17</v>
      </c>
      <c r="E6" s="11"/>
      <c r="F6" s="11"/>
      <c r="G6" s="11"/>
    </row>
    <row r="7" spans="1:7" ht="12.75" customHeight="1" x14ac:dyDescent="0.2">
      <c r="A7" s="12" t="s">
        <v>107</v>
      </c>
      <c r="D7" s="12" t="s">
        <v>108</v>
      </c>
      <c r="E7" s="11"/>
      <c r="F7" s="11"/>
      <c r="G7" s="11"/>
    </row>
    <row r="8" spans="1:7" s="6" customFormat="1" ht="22.5" customHeight="1" x14ac:dyDescent="0.25">
      <c r="A8" s="13" t="s">
        <v>18</v>
      </c>
      <c r="B8" s="2"/>
      <c r="C8" s="232"/>
      <c r="D8" s="13" t="s">
        <v>18</v>
      </c>
      <c r="E8" s="3"/>
      <c r="F8" s="5"/>
      <c r="G8" s="5"/>
    </row>
    <row r="9" spans="1:7" ht="17.25" customHeight="1" x14ac:dyDescent="0.2"/>
    <row r="10" spans="1:7" ht="15.75" x14ac:dyDescent="0.2">
      <c r="A10" s="346" t="s">
        <v>55</v>
      </c>
      <c r="B10" s="346"/>
      <c r="C10" s="346"/>
      <c r="D10" s="346"/>
      <c r="E10" s="346"/>
      <c r="F10" s="346"/>
    </row>
    <row r="11" spans="1:7" ht="15" x14ac:dyDescent="0.2">
      <c r="A11" s="347" t="s">
        <v>121</v>
      </c>
      <c r="B11" s="347"/>
      <c r="C11" s="347"/>
      <c r="D11" s="347"/>
      <c r="E11" s="347"/>
      <c r="F11" s="347"/>
    </row>
    <row r="12" spans="1:7" ht="46.5" customHeight="1" x14ac:dyDescent="0.2">
      <c r="A12" s="349" t="s">
        <v>125</v>
      </c>
      <c r="B12" s="349"/>
      <c r="C12" s="349"/>
      <c r="D12" s="349"/>
      <c r="E12" s="349"/>
      <c r="F12" s="349"/>
    </row>
    <row r="13" spans="1:7" ht="15" x14ac:dyDescent="0.2">
      <c r="A13" s="347"/>
      <c r="B13" s="347"/>
      <c r="C13" s="347"/>
      <c r="D13" s="347"/>
      <c r="E13" s="347"/>
      <c r="F13" s="347"/>
    </row>
    <row r="14" spans="1:7" ht="28.5" customHeight="1" x14ac:dyDescent="0.2">
      <c r="A14" s="350" t="s">
        <v>30</v>
      </c>
      <c r="B14" s="350" t="s">
        <v>56</v>
      </c>
      <c r="C14" s="350" t="s">
        <v>57</v>
      </c>
      <c r="D14" s="353" t="s">
        <v>58</v>
      </c>
      <c r="E14" s="354" t="s">
        <v>59</v>
      </c>
      <c r="F14" s="355"/>
    </row>
    <row r="15" spans="1:7" ht="16.5" customHeight="1" x14ac:dyDescent="0.2">
      <c r="A15" s="351"/>
      <c r="B15" s="352"/>
      <c r="C15" s="352"/>
      <c r="D15" s="352"/>
      <c r="E15" s="256" t="s">
        <v>60</v>
      </c>
      <c r="F15" s="256" t="s">
        <v>61</v>
      </c>
    </row>
    <row r="16" spans="1:7" ht="15.75" customHeight="1" x14ac:dyDescent="0.2">
      <c r="A16" s="257">
        <v>1</v>
      </c>
      <c r="B16" s="256">
        <v>2</v>
      </c>
      <c r="C16" s="256">
        <v>3</v>
      </c>
      <c r="D16" s="256">
        <v>4</v>
      </c>
      <c r="E16" s="256">
        <v>5</v>
      </c>
      <c r="F16" s="256">
        <v>6</v>
      </c>
    </row>
    <row r="17" spans="1:7" ht="33.75" customHeight="1" x14ac:dyDescent="0.2">
      <c r="A17" s="255">
        <v>1</v>
      </c>
      <c r="B17" s="238" t="s">
        <v>126</v>
      </c>
      <c r="C17" s="239" t="s">
        <v>119</v>
      </c>
      <c r="D17" s="254">
        <v>1</v>
      </c>
      <c r="E17" s="253"/>
      <c r="F17" s="240"/>
    </row>
    <row r="18" spans="1:7" ht="31.5" customHeight="1" x14ac:dyDescent="0.2">
      <c r="A18" s="255">
        <v>2</v>
      </c>
      <c r="B18" s="238" t="s">
        <v>127</v>
      </c>
      <c r="C18" s="239" t="s">
        <v>119</v>
      </c>
      <c r="D18" s="254">
        <v>1</v>
      </c>
      <c r="E18" s="253"/>
      <c r="F18" s="240"/>
    </row>
    <row r="19" spans="1:7" ht="45.75" customHeight="1" x14ac:dyDescent="0.2">
      <c r="A19" s="255">
        <v>3</v>
      </c>
      <c r="B19" s="238" t="s">
        <v>128</v>
      </c>
      <c r="C19" s="239" t="s">
        <v>119</v>
      </c>
      <c r="D19" s="254">
        <v>1</v>
      </c>
      <c r="E19" s="253"/>
      <c r="F19" s="240"/>
    </row>
    <row r="20" spans="1:7" ht="33.75" customHeight="1" x14ac:dyDescent="0.2">
      <c r="A20" s="255">
        <v>4</v>
      </c>
      <c r="B20" s="238" t="s">
        <v>129</v>
      </c>
      <c r="C20" s="239" t="s">
        <v>119</v>
      </c>
      <c r="D20" s="254">
        <v>1</v>
      </c>
      <c r="E20" s="253"/>
      <c r="F20" s="240"/>
    </row>
    <row r="21" spans="1:7" ht="33.75" customHeight="1" x14ac:dyDescent="0.2">
      <c r="A21" s="255">
        <v>5</v>
      </c>
      <c r="B21" s="238" t="s">
        <v>130</v>
      </c>
      <c r="C21" s="239" t="s">
        <v>119</v>
      </c>
      <c r="D21" s="254">
        <v>1</v>
      </c>
      <c r="E21" s="253"/>
      <c r="F21" s="240"/>
    </row>
    <row r="22" spans="1:7" ht="33.75" customHeight="1" x14ac:dyDescent="0.2">
      <c r="A22" s="255">
        <v>6</v>
      </c>
      <c r="B22" s="238" t="s">
        <v>131</v>
      </c>
      <c r="C22" s="239" t="s">
        <v>119</v>
      </c>
      <c r="D22" s="254">
        <v>1</v>
      </c>
      <c r="E22" s="253"/>
      <c r="F22" s="240"/>
    </row>
    <row r="23" spans="1:7" ht="33.75" customHeight="1" x14ac:dyDescent="0.2">
      <c r="A23" s="255">
        <v>7</v>
      </c>
      <c r="B23" s="238" t="s">
        <v>132</v>
      </c>
      <c r="C23" s="239" t="s">
        <v>119</v>
      </c>
      <c r="D23" s="254">
        <v>1</v>
      </c>
      <c r="E23" s="253"/>
      <c r="F23" s="240"/>
    </row>
    <row r="24" spans="1:7" ht="33.75" customHeight="1" x14ac:dyDescent="0.2">
      <c r="A24" s="255">
        <v>8</v>
      </c>
      <c r="B24" s="238" t="s">
        <v>133</v>
      </c>
      <c r="C24" s="239" t="s">
        <v>119</v>
      </c>
      <c r="D24" s="254">
        <v>1</v>
      </c>
      <c r="E24" s="253"/>
      <c r="F24" s="240"/>
    </row>
    <row r="25" spans="1:7" ht="33.75" customHeight="1" x14ac:dyDescent="0.2">
      <c r="A25" s="255">
        <v>9</v>
      </c>
      <c r="B25" s="238" t="s">
        <v>134</v>
      </c>
      <c r="C25" s="239" t="s">
        <v>119</v>
      </c>
      <c r="D25" s="254">
        <v>1</v>
      </c>
      <c r="E25" s="253"/>
      <c r="F25" s="240"/>
    </row>
    <row r="26" spans="1:7" ht="18.75" customHeight="1" x14ac:dyDescent="0.2">
      <c r="A26" s="15"/>
      <c r="B26" s="252" t="s">
        <v>34</v>
      </c>
      <c r="C26" s="251" t="s">
        <v>62</v>
      </c>
      <c r="D26" s="250"/>
      <c r="E26" s="249"/>
      <c r="F26" s="248">
        <f>SUM(F17:F25)</f>
        <v>0</v>
      </c>
      <c r="G26" s="247" t="e">
        <f>134730/F26</f>
        <v>#DIV/0!</v>
      </c>
    </row>
    <row r="28" spans="1:7" ht="22.5" customHeight="1" x14ac:dyDescent="0.2"/>
    <row r="29" spans="1:7" s="241" customFormat="1" ht="16.5" customHeight="1" x14ac:dyDescent="0.25">
      <c r="A29" s="246"/>
      <c r="B29" s="243" t="s">
        <v>63</v>
      </c>
      <c r="C29" s="245"/>
      <c r="D29" s="244"/>
      <c r="E29" s="243" t="s">
        <v>9</v>
      </c>
      <c r="F29" s="242"/>
    </row>
    <row r="30" spans="1:7" ht="23.25" customHeight="1" x14ac:dyDescent="0.2"/>
    <row r="31" spans="1:7" ht="35.25" customHeight="1" x14ac:dyDescent="0.2"/>
  </sheetData>
  <mergeCells count="11">
    <mergeCell ref="A13:F13"/>
    <mergeCell ref="A14:A15"/>
    <mergeCell ref="B14:B15"/>
    <mergeCell ref="C14:C15"/>
    <mergeCell ref="D14:D15"/>
    <mergeCell ref="E14:F14"/>
    <mergeCell ref="A10:F10"/>
    <mergeCell ref="A11:F11"/>
    <mergeCell ref="A5:B5"/>
    <mergeCell ref="D5:F5"/>
    <mergeCell ref="A12:F12"/>
  </mergeCells>
  <pageMargins left="0.70866141732283472" right="0.27559055118110237" top="0.70866141732283472" bottom="0.43307086614173229" header="0.35433070866141736" footer="0.19685039370078741"/>
  <pageSetup paperSize="9" scale="93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Пр.1 ПСДЦ</vt:lpstr>
      <vt:lpstr>Пр.2 РДЦ</vt:lpstr>
      <vt:lpstr>Пр.3 График</vt:lpstr>
      <vt:lpstr>Пр.4 СРС</vt:lpstr>
      <vt:lpstr>Пр.4.3 Об.Подр</vt:lpstr>
      <vt:lpstr>'Пр.2 РДЦ'!Заголовки_для_печати</vt:lpstr>
      <vt:lpstr>'Пр.3 График'!Заголовки_для_печати</vt:lpstr>
      <vt:lpstr>'Пр.4.3 Об.Подр'!Заголовки_для_печати</vt:lpstr>
      <vt:lpstr>'Пр.1 ПСДЦ'!Область_печати</vt:lpstr>
      <vt:lpstr>'Пр.2 РДЦ'!Область_печати</vt:lpstr>
      <vt:lpstr>'Пр.3 График'!Область_печати</vt:lpstr>
      <vt:lpstr>'Пр.4.3 Об.Подр'!Область_печати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Еремеева Оксана Геннадьевна</dc:creator>
  <cp:lastModifiedBy>Golubeva Irina</cp:lastModifiedBy>
  <cp:lastPrinted>2024-06-27T08:08:42Z</cp:lastPrinted>
  <dcterms:created xsi:type="dcterms:W3CDTF">2019-06-24T03:49:06Z</dcterms:created>
  <dcterms:modified xsi:type="dcterms:W3CDTF">2026-06-23T02:29:52Z</dcterms:modified>
</cp:coreProperties>
</file>